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S:\SCO_Share\SCO_TEMP\WEB\New External\edu\grants\Documents\grant-application-packet\"/>
    </mc:Choice>
  </mc:AlternateContent>
  <xr:revisionPtr revIDLastSave="0" documentId="13_ncr:1_{B082ED7E-22F6-4DF1-8C85-D01EF8485B6F}" xr6:coauthVersionLast="47" xr6:coauthVersionMax="47" xr10:uidLastSave="{00000000-0000-0000-0000-000000000000}"/>
  <workbookProtection lockStructure="1"/>
  <bookViews>
    <workbookView xWindow="-120" yWindow="-120" windowWidth="29040" windowHeight="15720" activeTab="1" xr2:uid="{45B3A64C-6F6F-4CEE-9AAD-6C9615FB38F4}"/>
  </bookViews>
  <sheets>
    <sheet name="Form C" sheetId="2" r:id="rId1"/>
    <sheet name="Form D" sheetId="1" r:id="rId2"/>
  </sheets>
  <definedNames>
    <definedName name="_Ref138680995" localSheetId="1">'Form D'!$A$1</definedName>
    <definedName name="_Toc138785486" localSheetId="0">'Form C'!$A$1</definedName>
    <definedName name="AdministrationTotal" localSheetId="1">'Form D'!$H$4</definedName>
    <definedName name="AdmP1Salary" localSheetId="1">'Form D'!$F$7</definedName>
    <definedName name="AdmP1total" localSheetId="1">'Form D'!$J$7</definedName>
    <definedName name="AdmP1Weeks" localSheetId="1">'Form D'!$H$7</definedName>
    <definedName name="AdmP2Salary" localSheetId="1">'Form D'!$F$8</definedName>
    <definedName name="AdmP2total" localSheetId="1">'Form D'!$J$8</definedName>
    <definedName name="AdmP2Weeks" localSheetId="1">'Form D'!$H$8</definedName>
    <definedName name="AdmP3Salary" localSheetId="1">'Form D'!$F$9</definedName>
    <definedName name="AdmP3total" localSheetId="1">'Form D'!$J$9</definedName>
    <definedName name="AdmP3Weeks" localSheetId="1">'Form D'!$H$9</definedName>
    <definedName name="AdmP4Salary" localSheetId="1">'Form D'!$F$10</definedName>
    <definedName name="AdmP4total" localSheetId="1">'Form D'!$J$10</definedName>
    <definedName name="AdmP4Weeks" localSheetId="1">'Form D'!$H$10</definedName>
    <definedName name="AdmP5Salary" localSheetId="1">'Form D'!$F$11</definedName>
    <definedName name="AdmP5total" localSheetId="1">'Form D'!$J$11</definedName>
    <definedName name="AdmP5Weeks" localSheetId="1">'Form D'!$H$11</definedName>
    <definedName name="first1" localSheetId="0">'Form C'!$D$8</definedName>
    <definedName name="first2" localSheetId="0">'Form C'!$D$9</definedName>
    <definedName name="first3" localSheetId="0">'Form C'!$D$10</definedName>
    <definedName name="first4" localSheetId="0">'Form C'!$D$11</definedName>
    <definedName name="first5" localSheetId="0">'Form C'!$D$12</definedName>
    <definedName name="first6" localSheetId="0">'Form C'!$D$13</definedName>
    <definedName name="first7" localSheetId="0">'Form C'!$D$14</definedName>
    <definedName name="first8" localSheetId="0">'Form C'!$D$15</definedName>
    <definedName name="first9" localSheetId="0">'Form C'!$D$16</definedName>
    <definedName name="Form_G_–_Quarterly_Detail_of_Grant_Expenditures">'Form D'!$A$1</definedName>
    <definedName name="FormGTop">'Form D'!$A$1</definedName>
    <definedName name="fourth1" localSheetId="0">'Form C'!$G$8</definedName>
    <definedName name="fourth2" localSheetId="0">'Form C'!$G$9</definedName>
    <definedName name="fourth3" localSheetId="0">'Form C'!$G$10</definedName>
    <definedName name="fourth4" localSheetId="0">'Form C'!$G$11</definedName>
    <definedName name="fourth5" localSheetId="0">'Form C'!$G$12</definedName>
    <definedName name="fourth6" localSheetId="0">'Form C'!$G$13</definedName>
    <definedName name="fourth7" localSheetId="0">'Form C'!$G$14</definedName>
    <definedName name="fourth8" localSheetId="0">'Form C'!$G$15</definedName>
    <definedName name="fourth9" localSheetId="0">'Form C'!$G$16</definedName>
    <definedName name="grant1" localSheetId="0">'Form C'!$B$8</definedName>
    <definedName name="grant2" localSheetId="0">'Form C'!$B$9</definedName>
    <definedName name="grant3" localSheetId="0">'Form C'!$B$10</definedName>
    <definedName name="grant4" localSheetId="0">'Form C'!$B$11</definedName>
    <definedName name="grant5" localSheetId="0">'Form C'!$B$12</definedName>
    <definedName name="grant6" localSheetId="0">'Form C'!$B$13</definedName>
    <definedName name="grant7" localSheetId="0">'Form C'!$B$14</definedName>
    <definedName name="grant8" localSheetId="0">'Form C'!$B$15</definedName>
    <definedName name="grant9" localSheetId="0">'Form C'!$B$16</definedName>
    <definedName name="inkind1" localSheetId="0">'Form C'!$C$8</definedName>
    <definedName name="inkind2" localSheetId="0">'Form C'!$C$9</definedName>
    <definedName name="inkind3" localSheetId="0">'Form C'!$C$10</definedName>
    <definedName name="inkind4" localSheetId="0">'Form C'!$C$11</definedName>
    <definedName name="inkind5" localSheetId="0">'Form C'!$C$12</definedName>
    <definedName name="inkind6" localSheetId="0">'Form C'!$C$13</definedName>
    <definedName name="inkind7" localSheetId="0">'Form C'!$C$14</definedName>
    <definedName name="inkind8" localSheetId="0">'Form C'!$C$15</definedName>
    <definedName name="inkind9" localSheetId="0">'Form C'!$C$16</definedName>
    <definedName name="_xlnm.Print_Area" localSheetId="0">'Form C'!$A$1:$G$21</definedName>
    <definedName name="_xlnm.Print_Area" localSheetId="1">'Form D'!$A$1:$K$112</definedName>
    <definedName name="second1" localSheetId="0">'Form C'!$E$8</definedName>
    <definedName name="second2" localSheetId="0">'Form C'!$E$9</definedName>
    <definedName name="second3" localSheetId="0">'Form C'!$E$10</definedName>
    <definedName name="second4" localSheetId="0">'Form C'!$E$11</definedName>
    <definedName name="second5" localSheetId="0">'Form C'!$E$12</definedName>
    <definedName name="second6" localSheetId="0">'Form C'!$E$13</definedName>
    <definedName name="second7" localSheetId="0">'Form C'!$E$14</definedName>
    <definedName name="second8" localSheetId="0">'Form C'!$E$15</definedName>
    <definedName name="second9" localSheetId="0">'Form C'!$E$16</definedName>
    <definedName name="Text10" localSheetId="1">'Form D'!$A$22</definedName>
    <definedName name="Text11" localSheetId="1">'Form D'!#REF!</definedName>
    <definedName name="Text12" localSheetId="1">'Form D'!#REF!</definedName>
    <definedName name="Text2" localSheetId="1">'Form D'!$B$8</definedName>
    <definedName name="Text3" localSheetId="1">'Form D'!$B$9</definedName>
    <definedName name="Text4" localSheetId="1">'Form D'!$B$10</definedName>
    <definedName name="Text5" localSheetId="1">'Form D'!$B$11</definedName>
    <definedName name="Text6" localSheetId="1">'Form D'!$A$18</definedName>
    <definedName name="Text7" localSheetId="1">'Form D'!$A$19</definedName>
    <definedName name="Text8" localSheetId="1">'Form D'!$A$20</definedName>
    <definedName name="Text9" localSheetId="1">'Form D'!$A$21</definedName>
    <definedName name="third1" localSheetId="0">'Form C'!$F$8</definedName>
    <definedName name="third2" localSheetId="0">'Form C'!$F$9</definedName>
    <definedName name="third3" localSheetId="0">'Form C'!$F$10</definedName>
    <definedName name="third4" localSheetId="0">'Form C'!$F$11</definedName>
    <definedName name="third5" localSheetId="0">'Form C'!$F$12</definedName>
    <definedName name="third6" localSheetId="0">'Form C'!$F$13</definedName>
    <definedName name="third7" localSheetId="0">'Form C'!$F$14</definedName>
    <definedName name="third8" localSheetId="0">'Form C'!$F$15</definedName>
    <definedName name="third9" localSheetId="0">'Form C'!$F$16</definedName>
    <definedName name="totalfirst" localSheetId="0">'Form C'!$D$17</definedName>
    <definedName name="totalfourth" localSheetId="0">'Form C'!$G$17</definedName>
    <definedName name="totalgrant" localSheetId="0">'Form C'!$B$17</definedName>
    <definedName name="totalinkind" localSheetId="0">'Form C'!$C$17</definedName>
    <definedName name="totalsecond" localSheetId="0">'Form C'!$E$17</definedName>
    <definedName name="totalthird" localSheetId="0">'Form C'!$F$17</definedName>
    <definedName name="TrainingDevelopTotal" localSheetId="1">'Form D'!$H$15</definedName>
    <definedName name="TrainP1salary" localSheetId="1">'Form D'!$B$18</definedName>
    <definedName name="TrainP1total" localSheetId="1">'Form D'!$K$18</definedName>
    <definedName name="TrainP1weeks" localSheetId="1">'Form D'!$H$18</definedName>
    <definedName name="TrainP2salary" localSheetId="1">'Form D'!$B$19</definedName>
    <definedName name="TrainP2total" localSheetId="1">'Form D'!$K$19</definedName>
    <definedName name="TrainP2weeks" localSheetId="1">'Form D'!$H$19</definedName>
    <definedName name="TrainP3salary" localSheetId="1">'Form D'!$B$20</definedName>
    <definedName name="TrainP3total" localSheetId="1">'Form D'!$K$20</definedName>
    <definedName name="TrainP3weeks" localSheetId="1">'Form D'!$H$20</definedName>
    <definedName name="TrainP4salary" localSheetId="1">'Form D'!$B$21</definedName>
    <definedName name="TrainP4total" localSheetId="1">'Form D'!$K$21</definedName>
    <definedName name="TrainP4weeks" localSheetId="1">'Form D'!$H$21</definedName>
    <definedName name="TrainP5salary" localSheetId="1">'Form D'!$B$22</definedName>
    <definedName name="TrainP5total" localSheetId="1">'Form D'!$K$22</definedName>
    <definedName name="TrainP5weeks" localSheetId="1">'Form D'!$H$22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D17" i="2"/>
  <c r="E17" i="2"/>
  <c r="F17" i="2"/>
  <c r="G17" i="2"/>
  <c r="B17" i="2"/>
  <c r="J96" i="1"/>
  <c r="H111" i="1" s="1"/>
  <c r="J88" i="1"/>
  <c r="H110" i="1" s="1"/>
  <c r="J84" i="1"/>
  <c r="J83" i="1"/>
  <c r="J82" i="1"/>
  <c r="J81" i="1"/>
  <c r="J79" i="1"/>
  <c r="J78" i="1"/>
  <c r="J77" i="1"/>
  <c r="J76" i="1"/>
  <c r="J73" i="1"/>
  <c r="H109" i="1" s="1"/>
  <c r="J71" i="1"/>
  <c r="J70" i="1"/>
  <c r="J69" i="1"/>
  <c r="J68" i="1"/>
  <c r="J67" i="1"/>
  <c r="J64" i="1"/>
  <c r="H108" i="1" s="1"/>
  <c r="J60" i="1"/>
  <c r="J58" i="1"/>
  <c r="J56" i="1"/>
  <c r="J51" i="1"/>
  <c r="H107" i="1" s="1"/>
  <c r="J38" i="1"/>
  <c r="J37" i="1"/>
  <c r="J36" i="1"/>
  <c r="J33" i="1"/>
  <c r="H106" i="1" s="1"/>
  <c r="J31" i="1"/>
  <c r="J30" i="1"/>
  <c r="J29" i="1"/>
  <c r="J26" i="1"/>
  <c r="H105" i="1" s="1"/>
  <c r="J22" i="1"/>
  <c r="J21" i="1"/>
  <c r="J20" i="1"/>
  <c r="J19" i="1"/>
  <c r="J18" i="1"/>
  <c r="J15" i="1"/>
  <c r="H104" i="1" s="1"/>
  <c r="J11" i="1"/>
  <c r="J10" i="1"/>
  <c r="J9" i="1"/>
  <c r="J8" i="1"/>
  <c r="J7" i="1"/>
  <c r="J4" i="1"/>
  <c r="H103" i="1" l="1"/>
  <c r="H112" i="1" s="1"/>
</calcChain>
</file>

<file path=xl/sharedStrings.xml><?xml version="1.0" encoding="utf-8"?>
<sst xmlns="http://schemas.openxmlformats.org/spreadsheetml/2006/main" count="143" uniqueCount="85">
  <si>
    <t>Administration Salary &amp; Fringe</t>
  </si>
  <si>
    <t>Category Total</t>
  </si>
  <si>
    <t>Line Item Detail</t>
  </si>
  <si>
    <t>Position</t>
  </si>
  <si>
    <t>Salary Per Week</t>
  </si>
  <si>
    <t>No. of Weeks</t>
  </si>
  <si>
    <t>Total Charged</t>
  </si>
  <si>
    <t>1.</t>
  </si>
  <si>
    <t>2.</t>
  </si>
  <si>
    <t>3.</t>
  </si>
  <si>
    <t>4.</t>
  </si>
  <si>
    <t>5.</t>
  </si>
  <si>
    <t>Training and Development Personnel Salary &amp; Fringe</t>
  </si>
  <si>
    <t>Office Supplies</t>
  </si>
  <si>
    <t>Type of Supplies</t>
  </si>
  <si>
    <t>Cost Per Unit</t>
  </si>
  <si>
    <t>Total Units</t>
  </si>
  <si>
    <t>Printing</t>
  </si>
  <si>
    <t>General Supplies - Attach details of items greater than $100</t>
  </si>
  <si>
    <t>Postage</t>
  </si>
  <si>
    <t>Monthly Amount</t>
  </si>
  <si>
    <t>No. of Months</t>
  </si>
  <si>
    <t>Rent</t>
  </si>
  <si>
    <t>Utilities</t>
  </si>
  <si>
    <t>Telephone</t>
  </si>
  <si>
    <t>Support Services</t>
  </si>
  <si>
    <t>Type of Service</t>
  </si>
  <si>
    <t>General Administration</t>
  </si>
  <si>
    <t>Description</t>
  </si>
  <si>
    <t>Travel for Grantee Staff</t>
  </si>
  <si>
    <t>Amount Per Mile</t>
  </si>
  <si>
    <t>No. of Miles</t>
  </si>
  <si>
    <t>Mileage</t>
  </si>
  <si>
    <t>Amount Per Night</t>
  </si>
  <si>
    <t>No. of Nights</t>
  </si>
  <si>
    <t>Lodging</t>
  </si>
  <si>
    <t>M&amp;I Rate</t>
  </si>
  <si>
    <t>No. of Meals</t>
  </si>
  <si>
    <t>Meals &amp; Incidentals</t>
  </si>
  <si>
    <t>Training Materials</t>
  </si>
  <si>
    <t>Type of Good/Service</t>
  </si>
  <si>
    <r>
      <t xml:space="preserve">Equipment
</t>
    </r>
    <r>
      <rPr>
        <sz val="12"/>
        <color theme="1"/>
        <rFont val="Arial"/>
        <family val="2"/>
      </rPr>
      <t>(Limited to 20% of grant funds requested)</t>
    </r>
  </si>
  <si>
    <r>
      <t xml:space="preserve">Type of </t>
    </r>
    <r>
      <rPr>
        <b/>
        <sz val="12"/>
        <color theme="1"/>
        <rFont val="Arial"/>
        <family val="2"/>
      </rPr>
      <t>Purchase</t>
    </r>
  </si>
  <si>
    <r>
      <t xml:space="preserve">Type of </t>
    </r>
    <r>
      <rPr>
        <b/>
        <sz val="12"/>
        <color theme="1"/>
        <rFont val="Arial"/>
        <family val="2"/>
      </rPr>
      <t>Rental</t>
    </r>
  </si>
  <si>
    <r>
      <t xml:space="preserve">Contractual
</t>
    </r>
    <r>
      <rPr>
        <sz val="12"/>
        <color theme="1"/>
        <rFont val="Arial"/>
        <family val="2"/>
      </rPr>
      <t>Include All subcontractors and costs
(Limited to 40% of grant funds requested)</t>
    </r>
  </si>
  <si>
    <t>Contractor Company Name</t>
  </si>
  <si>
    <t>Other</t>
  </si>
  <si>
    <t>Form D – Itemized Expenditures</t>
  </si>
  <si>
    <t>Total Budget - All Categories</t>
  </si>
  <si>
    <t>https://www.gsa.gov/travel#tab--pov-mileage</t>
  </si>
  <si>
    <t>https://www.gsa.gov/travel#tab--perdiem-tab</t>
  </si>
  <si>
    <t>Must comply with current mileage and per diem rates found at:</t>
  </si>
  <si>
    <t>Contractual</t>
  </si>
  <si>
    <t>Equipment</t>
  </si>
  <si>
    <t>Operations and Facilities</t>
  </si>
  <si>
    <t>Training and Development Personnel</t>
  </si>
  <si>
    <t>Form C - Summary of Estimated Expenditures</t>
  </si>
  <si>
    <r>
      <t>Instructions:</t>
    </r>
    <r>
      <rPr>
        <sz val="12"/>
        <color theme="1"/>
        <rFont val="Arial"/>
        <family val="2"/>
      </rPr>
      <t xml:space="preserve"> After completing Form D, complete this summary reflecting the planned use of grant funds by major category and time periods.</t>
    </r>
  </si>
  <si>
    <t>Category</t>
  </si>
  <si>
    <t>Total Funds</t>
  </si>
  <si>
    <t>Estimated Grant Expenditures</t>
  </si>
  <si>
    <t>(Does not include matching funds)</t>
  </si>
  <si>
    <t>Grant</t>
  </si>
  <si>
    <t>In Kind Matching</t>
  </si>
  <si>
    <t>First 3 Months</t>
  </si>
  <si>
    <t>Second 3 Months</t>
  </si>
  <si>
    <t>Third 3 Months</t>
  </si>
  <si>
    <t>Fourth 3 Months</t>
  </si>
  <si>
    <t>1. Administration Salaries &amp; Fringe</t>
  </si>
  <si>
    <t>2. Training &amp; Development Salaries &amp; Fringe</t>
  </si>
  <si>
    <t>3. Office Supplies</t>
  </si>
  <si>
    <t xml:space="preserve">4. Operations / Facilities </t>
  </si>
  <si>
    <t xml:space="preserve">5. Travel </t>
  </si>
  <si>
    <t>6. Training Materials</t>
  </si>
  <si>
    <t xml:space="preserve">7. Equipment </t>
  </si>
  <si>
    <t xml:space="preserve">8. Contractual </t>
  </si>
  <si>
    <t>9. In-kind</t>
  </si>
  <si>
    <t>TOTALS</t>
  </si>
  <si>
    <t>Research 20%</t>
  </si>
  <si>
    <t>Sub-contractual 40%</t>
  </si>
  <si>
    <t>Equipment 20%</t>
  </si>
  <si>
    <t>Operations and Facilities 20%</t>
  </si>
  <si>
    <r>
      <t xml:space="preserve">Operations and Facilities
</t>
    </r>
    <r>
      <rPr>
        <sz val="12"/>
        <color theme="1"/>
        <rFont val="Arial"/>
        <family val="2"/>
      </rPr>
      <t>Limited to 20% of Grant Funds Requested</t>
    </r>
  </si>
  <si>
    <t xml:space="preserve">Total Requested: </t>
  </si>
  <si>
    <t xml:space="preserve">Grant Project Title: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</si>
</sst>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164" formatCode="&quot;$&quot;#,##0.00"/>
    <numFmt numFmtId="165" formatCode="0."/>
    <numFmt numFmtId="166" formatCode="0.0"/>
    <numFmt numFmtId="167" formatCode="00000."/>
  </numFmts>
  <fonts count="13" x14ac:knownFonts="1">
    <font>
      <sz val="12"/>
      <color theme="1"/>
      <name val="Arial"/>
      <family val="2"/>
    </font>
    <font>
      <b/>
      <sz val="18"/>
      <color theme="3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rgb="FF12402E"/>
      <name val="Arial"/>
      <family val="2"/>
    </font>
    <font>
      <b/>
      <sz val="12"/>
      <color rgb="FF00405D"/>
      <name val="Arial"/>
      <family val="2"/>
    </font>
    <font>
      <b/>
      <sz val="14"/>
      <color rgb="FF00405D"/>
      <name val="Arial"/>
      <family val="2"/>
    </font>
    <font>
      <sz val="12"/>
      <color rgb="FFFFFFFF"/>
      <name val="Arial"/>
      <family val="2"/>
    </font>
    <font>
      <b/>
      <sz val="14"/>
      <color theme="1"/>
      <name val="Arial"/>
      <family val="2"/>
    </font>
    <font>
      <b/>
      <sz val="11"/>
      <color theme="3"/>
      <name val="Arial"/>
      <family val="2"/>
    </font>
    <font>
      <u/>
      <sz val="12"/>
      <color theme="10"/>
      <name val="Arial"/>
      <family val="2"/>
    </font>
    <font>
      <b/>
      <sz val="18"/>
      <color rgb="FF12402E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/>
      <top/>
      <bottom style="thick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749961851863155"/>
      </left>
      <right/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double">
        <color theme="2" tint="-0.749961851863155"/>
      </top>
      <bottom style="thin">
        <color theme="2" tint="-0.749961851863155"/>
      </bottom>
      <diagonal/>
    </border>
    <border>
      <left/>
      <right/>
      <top style="double">
        <color theme="4"/>
      </top>
      <bottom/>
      <diagonal/>
    </border>
    <border>
      <left/>
      <right/>
      <top/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double">
        <color theme="4"/>
      </bottom>
      <diagonal/>
    </border>
  </borders>
  <cellStyleXfs count="5">
    <xf numFmtId="0" fontId="0" fillId="0" borderId="0"/>
    <xf numFmtId="0" fontId="1" fillId="0" borderId="0" applyNumberFormat="0" applyFill="0" applyAlignment="0" applyProtection="0"/>
    <xf numFmtId="0" fontId="3" fillId="0" borderId="1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25">
    <xf numFmtId="0" fontId="0" fillId="0" borderId="0" xfId="0"/>
    <xf numFmtId="0" fontId="2" fillId="2" borderId="0" xfId="0" applyFont="1" applyFill="1"/>
    <xf numFmtId="165" fontId="2" fillId="2" borderId="12" xfId="0" applyNumberFormat="1" applyFont="1" applyFill="1" applyBorder="1" applyAlignment="1">
      <alignment horizontal="center" vertical="top"/>
    </xf>
    <xf numFmtId="167" fontId="2" fillId="2" borderId="12" xfId="0" applyNumberFormat="1" applyFont="1" applyFill="1" applyBorder="1" applyAlignment="1">
      <alignment horizontal="center" vertical="top"/>
    </xf>
    <xf numFmtId="0" fontId="0" fillId="2" borderId="0" xfId="0" applyFill="1"/>
    <xf numFmtId="49" fontId="2" fillId="2" borderId="12" xfId="0" applyNumberFormat="1" applyFont="1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164" fontId="12" fillId="2" borderId="23" xfId="0" applyNumberFormat="1" applyFont="1" applyFill="1" applyBorder="1" applyAlignment="1" applyProtection="1">
      <alignment horizontal="right" vertical="center" shrinkToFit="1"/>
      <protection locked="0"/>
    </xf>
    <xf numFmtId="164" fontId="0" fillId="2" borderId="23" xfId="0" applyNumberFormat="1" applyFill="1" applyBorder="1" applyAlignment="1" applyProtection="1">
      <alignment horizontal="right" vertical="center" shrinkToFit="1"/>
      <protection locked="0"/>
    </xf>
    <xf numFmtId="0" fontId="11" fillId="2" borderId="0" xfId="0" applyFont="1" applyFill="1" applyAlignment="1">
      <alignment vertical="top"/>
    </xf>
    <xf numFmtId="0" fontId="12" fillId="2" borderId="26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12" fillId="2" borderId="23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12" fillId="2" borderId="24" xfId="0" applyFont="1" applyFill="1" applyBorder="1" applyAlignment="1">
      <alignment vertical="center" wrapText="1"/>
    </xf>
    <xf numFmtId="164" fontId="12" fillId="2" borderId="24" xfId="0" applyNumberFormat="1" applyFont="1" applyFill="1" applyBorder="1" applyAlignment="1" applyProtection="1">
      <alignment horizontal="right" vertical="center" shrinkToFit="1"/>
      <protection locked="0"/>
    </xf>
    <xf numFmtId="164" fontId="0" fillId="2" borderId="24" xfId="0" applyNumberFormat="1" applyFill="1" applyBorder="1" applyAlignment="1" applyProtection="1">
      <alignment horizontal="right" vertical="center" shrinkToFit="1"/>
      <protection locked="0"/>
    </xf>
    <xf numFmtId="0" fontId="6" fillId="2" borderId="32" xfId="0" applyFont="1" applyFill="1" applyBorder="1" applyAlignment="1">
      <alignment horizontal="right" vertical="center" wrapText="1"/>
    </xf>
    <xf numFmtId="164" fontId="5" fillId="2" borderId="32" xfId="0" applyNumberFormat="1" applyFont="1" applyFill="1" applyBorder="1" applyAlignment="1">
      <alignment horizontal="right" vertical="center" shrinkToFit="1"/>
    </xf>
    <xf numFmtId="49" fontId="11" fillId="2" borderId="0" xfId="0" applyNumberFormat="1" applyFont="1" applyFill="1" applyAlignment="1" applyProtection="1">
      <alignment vertical="top"/>
      <protection locked="0"/>
    </xf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vertical="top"/>
    </xf>
    <xf numFmtId="0" fontId="0" fillId="4" borderId="0" xfId="0" applyFill="1"/>
    <xf numFmtId="0" fontId="4" fillId="2" borderId="24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" fillId="2" borderId="0" xfId="1" applyFill="1" applyAlignment="1" applyProtection="1">
      <alignment vertical="center"/>
    </xf>
    <xf numFmtId="49" fontId="11" fillId="2" borderId="2" xfId="0" applyNumberFormat="1" applyFont="1" applyFill="1" applyBorder="1" applyAlignment="1" applyProtection="1">
      <alignment vertical="top"/>
      <protection locked="0"/>
    </xf>
    <xf numFmtId="0" fontId="4" fillId="2" borderId="24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8" fontId="11" fillId="2" borderId="13" xfId="0" applyNumberFormat="1" applyFont="1" applyFill="1" applyBorder="1" applyAlignment="1" applyProtection="1">
      <alignment vertical="top"/>
      <protection locked="0"/>
    </xf>
    <xf numFmtId="0" fontId="0" fillId="2" borderId="22" xfId="0" applyFill="1" applyBorder="1" applyAlignment="1">
      <alignment horizontal="right"/>
    </xf>
    <xf numFmtId="0" fontId="2" fillId="2" borderId="1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right" vertical="center" wrapText="1"/>
    </xf>
    <xf numFmtId="49" fontId="2" fillId="2" borderId="12" xfId="0" applyNumberFormat="1" applyFont="1" applyFill="1" applyBorder="1" applyAlignment="1" applyProtection="1">
      <alignment horizontal="center" vertical="top" shrinkToFit="1"/>
      <protection locked="0"/>
    </xf>
    <xf numFmtId="49" fontId="2" fillId="2" borderId="13" xfId="0" applyNumberFormat="1" applyFont="1" applyFill="1" applyBorder="1" applyAlignment="1" applyProtection="1">
      <alignment horizontal="center" vertical="top" shrinkToFit="1"/>
      <protection locked="0"/>
    </xf>
    <xf numFmtId="49" fontId="2" fillId="2" borderId="14" xfId="0" applyNumberFormat="1" applyFont="1" applyFill="1" applyBorder="1" applyAlignment="1" applyProtection="1">
      <alignment horizontal="center" vertical="top" shrinkToFit="1"/>
      <protection locked="0"/>
    </xf>
    <xf numFmtId="8" fontId="2" fillId="2" borderId="11" xfId="0" applyNumberFormat="1" applyFont="1" applyFill="1" applyBorder="1" applyAlignment="1" applyProtection="1">
      <alignment horizontal="right" vertical="top" shrinkToFit="1"/>
      <protection locked="0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right" vertical="center" shrinkToFit="1"/>
    </xf>
    <xf numFmtId="0" fontId="5" fillId="2" borderId="7" xfId="0" applyFont="1" applyFill="1" applyBorder="1" applyAlignment="1">
      <alignment horizontal="right" vertical="center" shrinkToFit="1"/>
    </xf>
    <xf numFmtId="164" fontId="6" fillId="2" borderId="7" xfId="0" applyNumberFormat="1" applyFont="1" applyFill="1" applyBorder="1" applyAlignment="1">
      <alignment vertical="center" shrinkToFit="1"/>
    </xf>
    <xf numFmtId="164" fontId="6" fillId="2" borderId="8" xfId="0" applyNumberFormat="1" applyFont="1" applyFill="1" applyBorder="1" applyAlignment="1">
      <alignment vertical="center" shrinkToFi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 applyProtection="1">
      <alignment vertical="top" shrinkToFit="1"/>
      <protection locked="0"/>
    </xf>
    <xf numFmtId="49" fontId="2" fillId="2" borderId="14" xfId="0" applyNumberFormat="1" applyFont="1" applyFill="1" applyBorder="1" applyAlignment="1" applyProtection="1">
      <alignment vertical="top" shrinkToFit="1"/>
      <protection locked="0"/>
    </xf>
    <xf numFmtId="8" fontId="2" fillId="2" borderId="14" xfId="0" applyNumberFormat="1" applyFont="1" applyFill="1" applyBorder="1" applyAlignment="1" applyProtection="1">
      <alignment horizontal="center" vertical="top" shrinkToFit="1"/>
      <protection locked="0"/>
    </xf>
    <xf numFmtId="8" fontId="2" fillId="2" borderId="11" xfId="0" applyNumberFormat="1" applyFont="1" applyFill="1" applyBorder="1" applyAlignment="1" applyProtection="1">
      <alignment horizontal="center" vertical="top" shrinkToFit="1"/>
      <protection locked="0"/>
    </xf>
    <xf numFmtId="1" fontId="2" fillId="2" borderId="11" xfId="0" applyNumberFormat="1" applyFont="1" applyFill="1" applyBorder="1" applyAlignment="1" applyProtection="1">
      <alignment horizontal="center" vertical="top" shrinkToFit="1"/>
      <protection locked="0"/>
    </xf>
    <xf numFmtId="8" fontId="2" fillId="2" borderId="11" xfId="0" applyNumberFormat="1" applyFont="1" applyFill="1" applyBorder="1" applyAlignment="1">
      <alignment horizontal="right" vertical="top" shrinkToFit="1"/>
    </xf>
    <xf numFmtId="0" fontId="2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 applyProtection="1">
      <alignment horizontal="center" vertical="top" shrinkToFit="1"/>
      <protection locked="0"/>
    </xf>
    <xf numFmtId="164" fontId="2" fillId="2" borderId="11" xfId="0" applyNumberFormat="1" applyFont="1" applyFill="1" applyBorder="1" applyAlignment="1" applyProtection="1">
      <alignment horizontal="center" vertical="top" shrinkToFit="1"/>
      <protection locked="0"/>
    </xf>
    <xf numFmtId="0" fontId="2" fillId="2" borderId="9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right" vertical="top" wrapText="1"/>
    </xf>
    <xf numFmtId="167" fontId="2" fillId="2" borderId="12" xfId="0" applyNumberFormat="1" applyFont="1" applyFill="1" applyBorder="1" applyAlignment="1">
      <alignment horizontal="left" vertical="top"/>
    </xf>
    <xf numFmtId="167" fontId="2" fillId="2" borderId="13" xfId="0" applyNumberFormat="1" applyFont="1" applyFill="1" applyBorder="1" applyAlignment="1">
      <alignment horizontal="left" vertical="top"/>
    </xf>
    <xf numFmtId="167" fontId="2" fillId="2" borderId="14" xfId="0" applyNumberFormat="1" applyFont="1" applyFill="1" applyBorder="1" applyAlignment="1">
      <alignment horizontal="left" vertical="top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166" fontId="2" fillId="2" borderId="11" xfId="0" applyNumberFormat="1" applyFont="1" applyFill="1" applyBorder="1" applyAlignment="1">
      <alignment horizontal="center" vertical="top" wrapText="1"/>
    </xf>
    <xf numFmtId="8" fontId="2" fillId="2" borderId="11" xfId="0" applyNumberFormat="1" applyFont="1" applyFill="1" applyBorder="1" applyAlignment="1">
      <alignment horizontal="right" vertical="top" wrapText="1"/>
    </xf>
    <xf numFmtId="166" fontId="2" fillId="2" borderId="11" xfId="0" applyNumberFormat="1" applyFont="1" applyFill="1" applyBorder="1" applyAlignment="1" applyProtection="1">
      <alignment horizontal="center" vertical="top" shrinkToFit="1"/>
      <protection locked="0"/>
    </xf>
    <xf numFmtId="0" fontId="0" fillId="2" borderId="9" xfId="0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vertical="center" shrinkToFit="1"/>
    </xf>
    <xf numFmtId="0" fontId="5" fillId="2" borderId="7" xfId="0" applyFont="1" applyFill="1" applyBorder="1" applyAlignment="1">
      <alignment vertical="center" shrinkToFit="1"/>
    </xf>
    <xf numFmtId="167" fontId="9" fillId="2" borderId="12" xfId="3" applyNumberFormat="1" applyFill="1" applyBorder="1" applyAlignment="1">
      <alignment horizontal="center" vertical="top"/>
    </xf>
    <xf numFmtId="167" fontId="9" fillId="2" borderId="13" xfId="3" applyNumberFormat="1" applyFill="1" applyBorder="1" applyAlignment="1">
      <alignment horizontal="center" vertical="top"/>
    </xf>
    <xf numFmtId="167" fontId="9" fillId="2" borderId="14" xfId="3" applyNumberFormat="1" applyFill="1" applyBorder="1" applyAlignment="1">
      <alignment horizontal="center" vertical="top"/>
    </xf>
    <xf numFmtId="167" fontId="2" fillId="2" borderId="17" xfId="0" applyNumberFormat="1" applyFont="1" applyFill="1" applyBorder="1" applyAlignment="1">
      <alignment horizontal="center" vertical="top"/>
    </xf>
    <xf numFmtId="167" fontId="2" fillId="2" borderId="18" xfId="0" applyNumberFormat="1" applyFont="1" applyFill="1" applyBorder="1" applyAlignment="1">
      <alignment horizontal="center" vertical="top"/>
    </xf>
    <xf numFmtId="167" fontId="2" fillId="2" borderId="9" xfId="0" applyNumberFormat="1" applyFont="1" applyFill="1" applyBorder="1" applyAlignment="1">
      <alignment horizontal="center" vertical="top"/>
    </xf>
    <xf numFmtId="167" fontId="2" fillId="2" borderId="19" xfId="0" applyNumberFormat="1" applyFont="1" applyFill="1" applyBorder="1" applyAlignment="1">
      <alignment horizontal="center" vertical="top"/>
    </xf>
    <xf numFmtId="167" fontId="2" fillId="2" borderId="15" xfId="0" applyNumberFormat="1" applyFont="1" applyFill="1" applyBorder="1" applyAlignment="1">
      <alignment horizontal="center" vertical="top"/>
    </xf>
    <xf numFmtId="167" fontId="2" fillId="2" borderId="20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vertical="top" shrinkToFit="1"/>
    </xf>
    <xf numFmtId="49" fontId="2" fillId="2" borderId="14" xfId="0" applyNumberFormat="1" applyFont="1" applyFill="1" applyBorder="1" applyAlignment="1">
      <alignment vertical="top" shrinkToFit="1"/>
    </xf>
    <xf numFmtId="164" fontId="2" fillId="2" borderId="12" xfId="0" applyNumberFormat="1" applyFont="1" applyFill="1" applyBorder="1" applyAlignment="1" applyProtection="1">
      <alignment horizontal="center" vertical="top" shrinkToFit="1"/>
      <protection locked="0"/>
    </xf>
    <xf numFmtId="167" fontId="2" fillId="2" borderId="17" xfId="0" applyNumberFormat="1" applyFont="1" applyFill="1" applyBorder="1" applyAlignment="1">
      <alignment horizontal="left" vertical="top" wrapText="1"/>
    </xf>
    <xf numFmtId="167" fontId="2" fillId="2" borderId="18" xfId="0" applyNumberFormat="1" applyFont="1" applyFill="1" applyBorder="1" applyAlignment="1">
      <alignment horizontal="left" vertical="top" wrapText="1"/>
    </xf>
    <xf numFmtId="167" fontId="2" fillId="2" borderId="9" xfId="0" applyNumberFormat="1" applyFont="1" applyFill="1" applyBorder="1" applyAlignment="1">
      <alignment horizontal="left" vertical="top" wrapText="1"/>
    </xf>
    <xf numFmtId="167" fontId="2" fillId="2" borderId="19" xfId="0" applyNumberFormat="1" applyFont="1" applyFill="1" applyBorder="1" applyAlignment="1">
      <alignment horizontal="left" vertical="top" wrapText="1"/>
    </xf>
    <xf numFmtId="167" fontId="2" fillId="2" borderId="15" xfId="0" applyNumberFormat="1" applyFont="1" applyFill="1" applyBorder="1" applyAlignment="1">
      <alignment horizontal="left" vertical="top" wrapText="1"/>
    </xf>
    <xf numFmtId="167" fontId="2" fillId="2" borderId="20" xfId="0" applyNumberFormat="1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vertical="top" wrapText="1"/>
    </xf>
    <xf numFmtId="49" fontId="2" fillId="2" borderId="14" xfId="0" applyNumberFormat="1" applyFont="1" applyFill="1" applyBorder="1" applyAlignment="1">
      <alignment vertical="top" wrapText="1"/>
    </xf>
    <xf numFmtId="0" fontId="1" fillId="2" borderId="0" xfId="1" applyFill="1" applyAlignment="1">
      <alignment vertical="center"/>
    </xf>
    <xf numFmtId="0" fontId="10" fillId="2" borderId="15" xfId="4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10" fillId="2" borderId="2" xfId="4" applyFill="1" applyBorder="1" applyAlignment="1">
      <alignment horizontal="left" vertical="center" wrapText="1"/>
    </xf>
    <xf numFmtId="0" fontId="10" fillId="2" borderId="16" xfId="4" applyFill="1" applyBorder="1" applyAlignment="1">
      <alignment horizontal="left" vertical="center" wrapText="1"/>
    </xf>
    <xf numFmtId="0" fontId="8" fillId="2" borderId="33" xfId="2" applyFont="1" applyFill="1" applyBorder="1" applyAlignment="1">
      <alignment horizontal="right"/>
    </xf>
    <xf numFmtId="164" fontId="2" fillId="2" borderId="35" xfId="0" applyNumberFormat="1" applyFont="1" applyFill="1" applyBorder="1" applyAlignment="1">
      <alignment shrinkToFit="1"/>
    </xf>
    <xf numFmtId="0" fontId="2" fillId="2" borderId="35" xfId="0" applyFont="1" applyFill="1" applyBorder="1" applyAlignment="1">
      <alignment horizontal="right"/>
    </xf>
    <xf numFmtId="164" fontId="2" fillId="2" borderId="21" xfId="0" applyNumberFormat="1" applyFont="1" applyFill="1" applyBorder="1" applyAlignment="1">
      <alignment shrinkToFit="1"/>
    </xf>
    <xf numFmtId="0" fontId="0" fillId="2" borderId="21" xfId="0" applyFill="1" applyBorder="1" applyAlignment="1">
      <alignment horizontal="right"/>
    </xf>
    <xf numFmtId="164" fontId="8" fillId="2" borderId="33" xfId="2" applyNumberFormat="1" applyFont="1" applyFill="1" applyBorder="1" applyAlignment="1" applyProtection="1">
      <alignment shrinkToFit="1"/>
    </xf>
    <xf numFmtId="0" fontId="0" fillId="2" borderId="0" xfId="0" applyFill="1" applyAlignment="1">
      <alignment horizontal="right"/>
    </xf>
    <xf numFmtId="0" fontId="0" fillId="2" borderId="2" xfId="0" applyFill="1" applyBorder="1" applyAlignment="1" applyProtection="1">
      <alignment horizontal="left"/>
      <protection locked="0"/>
    </xf>
    <xf numFmtId="8" fontId="2" fillId="2" borderId="31" xfId="0" applyNumberFormat="1" applyFont="1" applyFill="1" applyBorder="1" applyAlignment="1" applyProtection="1">
      <alignment horizontal="left" shrinkToFit="1"/>
      <protection locked="0"/>
    </xf>
    <xf numFmtId="164" fontId="2" fillId="2" borderId="34" xfId="0" applyNumberFormat="1" applyFont="1" applyFill="1" applyBorder="1" applyAlignment="1">
      <alignment shrinkToFit="1"/>
    </xf>
    <xf numFmtId="0" fontId="0" fillId="2" borderId="34" xfId="0" applyFill="1" applyBorder="1" applyAlignment="1">
      <alignment horizontal="right"/>
    </xf>
  </cellXfs>
  <cellStyles count="5">
    <cellStyle name="Heading 1" xfId="1" builtinId="16"/>
    <cellStyle name="Heading 4" xfId="3" builtinId="19"/>
    <cellStyle name="Hyperlink" xfId="4" builtinId="8"/>
    <cellStyle name="Normal" xfId="0" builtinId="0"/>
    <cellStyle name="Total" xfId="2" builtinId="25"/>
  </cellStyles>
  <dxfs count="19">
    <dxf>
      <fill>
        <patternFill>
          <bgColor rgb="FFFF5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5050"/>
      <color rgb="FF0040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SHA-Green">
  <a:themeElements>
    <a:clrScheme name="OSHA-Green">
      <a:dk1>
        <a:sysClr val="windowText" lastClr="000000"/>
      </a:dk1>
      <a:lt1>
        <a:srgbClr val="FFFFFF"/>
      </a:lt1>
      <a:dk2>
        <a:srgbClr val="18563E"/>
      </a:dk2>
      <a:lt2>
        <a:srgbClr val="D3E0D6"/>
      </a:lt2>
      <a:accent1>
        <a:srgbClr val="00577D"/>
      </a:accent1>
      <a:accent2>
        <a:srgbClr val="93B39A"/>
      </a:accent2>
      <a:accent3>
        <a:srgbClr val="A8CDD7"/>
      </a:accent3>
      <a:accent4>
        <a:srgbClr val="F2850E"/>
      </a:accent4>
      <a:accent5>
        <a:srgbClr val="CEC597"/>
      </a:accent5>
      <a:accent6>
        <a:srgbClr val="E8B7B7"/>
      </a:accent6>
      <a:hlink>
        <a:srgbClr val="0070C0"/>
      </a:hlink>
      <a:folHlink>
        <a:srgbClr val="7030A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sa.gov/travel" TargetMode="External"/><Relationship Id="rId1" Type="http://schemas.openxmlformats.org/officeDocument/2006/relationships/hyperlink" Target="https://www.gsa.gov/trav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C623-C29A-467C-824C-442181AF9ECC}">
  <sheetPr codeName="Sheet1">
    <tabColor theme="7"/>
  </sheetPr>
  <dimension ref="A1:G27"/>
  <sheetViews>
    <sheetView view="pageLayout" zoomScaleNormal="100" workbookViewId="0">
      <selection activeCell="B2" sqref="B2:F2"/>
    </sheetView>
  </sheetViews>
  <sheetFormatPr defaultColWidth="8.88671875" defaultRowHeight="15" x14ac:dyDescent="0.2"/>
  <cols>
    <col min="1" max="1" width="19.109375" style="24" customWidth="1"/>
    <col min="2" max="7" width="10.88671875" style="24" customWidth="1"/>
    <col min="8" max="16384" width="8.88671875" style="24"/>
  </cols>
  <sheetData>
    <row r="1" spans="1:7" ht="23.25" x14ac:dyDescent="0.2">
      <c r="A1" s="28" t="s">
        <v>56</v>
      </c>
      <c r="B1" s="28"/>
      <c r="C1" s="28"/>
      <c r="D1" s="28"/>
      <c r="E1" s="28"/>
      <c r="F1" s="28"/>
      <c r="G1" s="28"/>
    </row>
    <row r="2" spans="1:7" ht="17.25" customHeight="1" x14ac:dyDescent="0.2">
      <c r="A2" s="6" t="s">
        <v>84</v>
      </c>
      <c r="B2" s="29"/>
      <c r="C2" s="29"/>
      <c r="D2" s="29"/>
      <c r="E2" s="29"/>
      <c r="F2" s="29"/>
      <c r="G2" s="10"/>
    </row>
    <row r="3" spans="1:7" ht="17.25" customHeight="1" x14ac:dyDescent="0.2">
      <c r="A3" s="6" t="s">
        <v>83</v>
      </c>
      <c r="B3" s="37"/>
      <c r="C3" s="37"/>
      <c r="D3" s="20"/>
      <c r="E3" s="20"/>
      <c r="F3" s="20"/>
      <c r="G3" s="10"/>
    </row>
    <row r="4" spans="1:7" ht="36" customHeight="1" x14ac:dyDescent="0.2">
      <c r="A4" s="26" t="s">
        <v>57</v>
      </c>
      <c r="B4" s="26"/>
      <c r="C4" s="26"/>
      <c r="D4" s="26"/>
      <c r="E4" s="26"/>
      <c r="F4" s="26"/>
      <c r="G4" s="26"/>
    </row>
    <row r="5" spans="1:7" ht="20.25" customHeight="1" x14ac:dyDescent="0.2">
      <c r="A5" s="30" t="s">
        <v>58</v>
      </c>
      <c r="B5" s="33" t="s">
        <v>59</v>
      </c>
      <c r="C5" s="34"/>
      <c r="D5" s="25" t="s">
        <v>60</v>
      </c>
      <c r="E5" s="25"/>
      <c r="F5" s="25"/>
      <c r="G5" s="25"/>
    </row>
    <row r="6" spans="1:7" ht="15.75" customHeight="1" x14ac:dyDescent="0.2">
      <c r="A6" s="31"/>
      <c r="B6" s="35"/>
      <c r="C6" s="36"/>
      <c r="D6" s="27" t="s">
        <v>61</v>
      </c>
      <c r="E6" s="27"/>
      <c r="F6" s="27"/>
      <c r="G6" s="27"/>
    </row>
    <row r="7" spans="1:7" ht="32.25" customHeight="1" x14ac:dyDescent="0.2">
      <c r="A7" s="32"/>
      <c r="B7" s="11" t="s">
        <v>62</v>
      </c>
      <c r="C7" s="12" t="s">
        <v>63</v>
      </c>
      <c r="D7" s="12" t="s">
        <v>64</v>
      </c>
      <c r="E7" s="12" t="s">
        <v>65</v>
      </c>
      <c r="F7" s="12" t="s">
        <v>66</v>
      </c>
      <c r="G7" s="12" t="s">
        <v>67</v>
      </c>
    </row>
    <row r="8" spans="1:7" ht="36" customHeight="1" x14ac:dyDescent="0.2">
      <c r="A8" s="13" t="s">
        <v>68</v>
      </c>
      <c r="B8" s="8"/>
      <c r="C8" s="9"/>
      <c r="D8" s="9"/>
      <c r="E8" s="9"/>
      <c r="F8" s="9"/>
      <c r="G8" s="9"/>
    </row>
    <row r="9" spans="1:7" ht="48" customHeight="1" x14ac:dyDescent="0.2">
      <c r="A9" s="13" t="s">
        <v>69</v>
      </c>
      <c r="B9" s="8"/>
      <c r="C9" s="9"/>
      <c r="D9" s="9"/>
      <c r="E9" s="9"/>
      <c r="F9" s="9"/>
      <c r="G9" s="9"/>
    </row>
    <row r="10" spans="1:7" ht="36" customHeight="1" x14ac:dyDescent="0.2">
      <c r="A10" s="13" t="s">
        <v>70</v>
      </c>
      <c r="B10" s="8"/>
      <c r="C10" s="9"/>
      <c r="D10" s="9"/>
      <c r="E10" s="9"/>
      <c r="F10" s="9"/>
      <c r="G10" s="9"/>
    </row>
    <row r="11" spans="1:7" ht="36" customHeight="1" x14ac:dyDescent="0.2">
      <c r="A11" s="13" t="s">
        <v>71</v>
      </c>
      <c r="B11" s="8"/>
      <c r="C11" s="9"/>
      <c r="D11" s="9"/>
      <c r="E11" s="9"/>
      <c r="F11" s="9"/>
      <c r="G11" s="9"/>
    </row>
    <row r="12" spans="1:7" ht="36" customHeight="1" x14ac:dyDescent="0.2">
      <c r="A12" s="13" t="s">
        <v>72</v>
      </c>
      <c r="B12" s="8"/>
      <c r="C12" s="9"/>
      <c r="D12" s="9"/>
      <c r="E12" s="9"/>
      <c r="F12" s="9"/>
      <c r="G12" s="9"/>
    </row>
    <row r="13" spans="1:7" ht="36" customHeight="1" x14ac:dyDescent="0.2">
      <c r="A13" s="13" t="s">
        <v>73</v>
      </c>
      <c r="B13" s="8"/>
      <c r="C13" s="9"/>
      <c r="D13" s="9"/>
      <c r="E13" s="9"/>
      <c r="F13" s="9"/>
      <c r="G13" s="9"/>
    </row>
    <row r="14" spans="1:7" ht="36" customHeight="1" x14ac:dyDescent="0.2">
      <c r="A14" s="13" t="s">
        <v>74</v>
      </c>
      <c r="B14" s="8"/>
      <c r="C14" s="9"/>
      <c r="D14" s="9"/>
      <c r="E14" s="9"/>
      <c r="F14" s="9"/>
      <c r="G14" s="9"/>
    </row>
    <row r="15" spans="1:7" ht="36" customHeight="1" x14ac:dyDescent="0.2">
      <c r="A15" s="13" t="s">
        <v>75</v>
      </c>
      <c r="B15" s="8"/>
      <c r="C15" s="9"/>
      <c r="D15" s="9"/>
      <c r="E15" s="9"/>
      <c r="F15" s="9"/>
      <c r="G15" s="9"/>
    </row>
    <row r="16" spans="1:7" ht="36" customHeight="1" thickBot="1" x14ac:dyDescent="0.25">
      <c r="A16" s="15" t="s">
        <v>76</v>
      </c>
      <c r="B16" s="16"/>
      <c r="C16" s="17"/>
      <c r="D16" s="17"/>
      <c r="E16" s="17"/>
      <c r="F16" s="17"/>
      <c r="G16" s="17"/>
    </row>
    <row r="17" spans="1:7" ht="36" customHeight="1" thickTop="1" x14ac:dyDescent="0.2">
      <c r="A17" s="18" t="s">
        <v>77</v>
      </c>
      <c r="B17" s="19">
        <f>SUM(B8:B16)</f>
        <v>0</v>
      </c>
      <c r="C17" s="19">
        <f t="shared" ref="C17:G17" si="0">SUM(C8:C16)</f>
        <v>0</v>
      </c>
      <c r="D17" s="19">
        <f t="shared" si="0"/>
        <v>0</v>
      </c>
      <c r="E17" s="19">
        <f t="shared" si="0"/>
        <v>0</v>
      </c>
      <c r="F17" s="19">
        <f t="shared" si="0"/>
        <v>0</v>
      </c>
      <c r="G17" s="19">
        <f t="shared" si="0"/>
        <v>0</v>
      </c>
    </row>
    <row r="18" spans="1:7" x14ac:dyDescent="0.2">
      <c r="A18" s="14" t="s">
        <v>78</v>
      </c>
      <c r="B18" s="4"/>
      <c r="C18" s="4"/>
      <c r="D18" s="4"/>
      <c r="E18" s="4"/>
      <c r="F18" s="4"/>
      <c r="G18" s="4"/>
    </row>
    <row r="19" spans="1:7" x14ac:dyDescent="0.2">
      <c r="A19" s="14" t="s">
        <v>79</v>
      </c>
      <c r="B19" s="4"/>
      <c r="C19" s="4"/>
      <c r="D19" s="4"/>
      <c r="E19" s="4"/>
      <c r="F19" s="4"/>
      <c r="G19" s="4"/>
    </row>
    <row r="20" spans="1:7" x14ac:dyDescent="0.2">
      <c r="A20" s="14" t="s">
        <v>80</v>
      </c>
      <c r="B20" s="4"/>
      <c r="C20" s="4"/>
      <c r="D20" s="4"/>
      <c r="E20" s="4"/>
      <c r="F20" s="4"/>
      <c r="G20" s="4"/>
    </row>
    <row r="21" spans="1:7" x14ac:dyDescent="0.2">
      <c r="A21" s="14" t="s">
        <v>81</v>
      </c>
      <c r="B21" s="4"/>
      <c r="C21" s="4"/>
      <c r="D21" s="4"/>
      <c r="E21" s="4"/>
      <c r="F21" s="4"/>
      <c r="G21" s="4"/>
    </row>
    <row r="22" spans="1:7" x14ac:dyDescent="0.2">
      <c r="A22" s="4"/>
      <c r="B22" s="4"/>
      <c r="C22" s="4"/>
      <c r="D22" s="4"/>
      <c r="E22" s="4"/>
      <c r="F22" s="4"/>
      <c r="G22" s="4"/>
    </row>
    <row r="23" spans="1:7" x14ac:dyDescent="0.2">
      <c r="A23" s="4"/>
      <c r="B23" s="4"/>
      <c r="C23" s="4"/>
      <c r="D23" s="4"/>
      <c r="E23" s="4"/>
      <c r="F23" s="4"/>
      <c r="G23" s="4"/>
    </row>
    <row r="24" spans="1:7" x14ac:dyDescent="0.2">
      <c r="A24" s="4"/>
      <c r="B24" s="4"/>
      <c r="C24" s="4"/>
      <c r="D24" s="4"/>
      <c r="E24" s="4"/>
      <c r="F24" s="4"/>
      <c r="G24" s="4"/>
    </row>
    <row r="25" spans="1:7" x14ac:dyDescent="0.2">
      <c r="A25" s="4"/>
      <c r="B25" s="4"/>
      <c r="C25" s="4"/>
      <c r="D25" s="4"/>
      <c r="E25" s="4"/>
      <c r="F25" s="4"/>
      <c r="G25" s="4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x14ac:dyDescent="0.2">
      <c r="A27" s="4"/>
      <c r="B27" s="4"/>
      <c r="C27" s="4"/>
      <c r="D27" s="4"/>
      <c r="E27" s="4"/>
      <c r="F27" s="4"/>
      <c r="G27" s="4"/>
    </row>
  </sheetData>
  <sheetProtection sheet="1" objects="1" scenarios="1" selectLockedCells="1"/>
  <mergeCells count="8">
    <mergeCell ref="D5:G5"/>
    <mergeCell ref="A4:G4"/>
    <mergeCell ref="D6:G6"/>
    <mergeCell ref="A1:G1"/>
    <mergeCell ref="B2:F2"/>
    <mergeCell ref="A5:A7"/>
    <mergeCell ref="B5:C6"/>
    <mergeCell ref="B3:C3"/>
  </mergeCells>
  <conditionalFormatting sqref="B3 B2:F2">
    <cfRule type="containsBlanks" dxfId="18" priority="3">
      <formula>LEN(TRIM(B2))=0</formula>
    </cfRule>
  </conditionalFormatting>
  <conditionalFormatting sqref="B17">
    <cfRule type="expression" dxfId="17" priority="1">
      <formula>OR($B$17&gt;40000, $B$17&gt;$B$3)</formula>
    </cfRule>
  </conditionalFormatting>
  <conditionalFormatting sqref="B3:C3">
    <cfRule type="expression" dxfId="16" priority="2">
      <formula>$B$3&gt;40000</formula>
    </cfRule>
  </conditionalFormatting>
  <conditionalFormatting sqref="B8:G16">
    <cfRule type="containsBlanks" dxfId="15" priority="4">
      <formula>LEN(TRIM(B8))=0</formula>
    </cfRule>
  </conditionalFormatting>
  <pageMargins left="0.25" right="0.25" top="0.75" bottom="0.75" header="0.3" footer="0.3"/>
  <pageSetup orientation="portrait" r:id="rId1"/>
  <headerFooter>
    <oddHeader>&amp;LApplication</oddHeader>
    <oddFooter>&amp;L&amp;10Oregon OSHA Occupational Safety and Health Training and Education Grant Program&amp;R&amp;10&amp;A,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C22E-BD03-4784-81F8-EA03AE9CA751}">
  <sheetPr codeName="Sheet2">
    <tabColor theme="3"/>
  </sheetPr>
  <dimension ref="A1:K113"/>
  <sheetViews>
    <sheetView tabSelected="1" view="pageLayout" zoomScaleNormal="100" workbookViewId="0">
      <selection activeCell="D2" sqref="D2:J2"/>
    </sheetView>
  </sheetViews>
  <sheetFormatPr defaultColWidth="8.88671875" defaultRowHeight="15" x14ac:dyDescent="0.2"/>
  <cols>
    <col min="1" max="1" width="4" style="21" customWidth="1"/>
    <col min="2" max="11" width="7.109375" style="21" customWidth="1"/>
    <col min="12" max="16384" width="8.88671875" style="21"/>
  </cols>
  <sheetData>
    <row r="1" spans="1:11" ht="23.25" customHeight="1" x14ac:dyDescent="0.2">
      <c r="A1" s="109" t="s">
        <v>47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24" customFormat="1" ht="17.25" customHeight="1" x14ac:dyDescent="0.2">
      <c r="A2" s="120" t="s">
        <v>84</v>
      </c>
      <c r="B2" s="120"/>
      <c r="C2" s="120"/>
      <c r="D2" s="121"/>
      <c r="E2" s="121"/>
      <c r="F2" s="121"/>
      <c r="G2" s="121"/>
      <c r="H2" s="121"/>
      <c r="I2" s="121"/>
      <c r="J2" s="121"/>
      <c r="K2" s="7"/>
    </row>
    <row r="3" spans="1:11" ht="17.25" customHeight="1" thickBot="1" x14ac:dyDescent="0.25">
      <c r="A3" s="38" t="s">
        <v>83</v>
      </c>
      <c r="B3" s="38"/>
      <c r="C3" s="38"/>
      <c r="D3" s="122"/>
      <c r="E3" s="122"/>
      <c r="F3" s="122"/>
      <c r="G3" s="1"/>
      <c r="H3" s="1"/>
      <c r="I3" s="1"/>
      <c r="J3" s="1"/>
      <c r="K3" s="1"/>
    </row>
    <row r="4" spans="1:11" ht="25.5" customHeight="1" thickTop="1" x14ac:dyDescent="0.2">
      <c r="A4" s="47" t="s">
        <v>0</v>
      </c>
      <c r="B4" s="48"/>
      <c r="C4" s="48"/>
      <c r="D4" s="48"/>
      <c r="E4" s="48"/>
      <c r="F4" s="48"/>
      <c r="G4" s="49"/>
      <c r="H4" s="50" t="s">
        <v>1</v>
      </c>
      <c r="I4" s="51"/>
      <c r="J4" s="52">
        <f>SUM(J7:K11)</f>
        <v>0</v>
      </c>
      <c r="K4" s="53"/>
    </row>
    <row r="5" spans="1:11" x14ac:dyDescent="0.2">
      <c r="A5" s="54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6"/>
    </row>
    <row r="6" spans="1:11" ht="24" customHeight="1" x14ac:dyDescent="0.2">
      <c r="A6" s="63" t="s">
        <v>3</v>
      </c>
      <c r="B6" s="64"/>
      <c r="C6" s="64"/>
      <c r="D6" s="64"/>
      <c r="E6" s="65"/>
      <c r="F6" s="66" t="s">
        <v>4</v>
      </c>
      <c r="G6" s="66"/>
      <c r="H6" s="66" t="s">
        <v>5</v>
      </c>
      <c r="I6" s="66"/>
      <c r="J6" s="42" t="s">
        <v>6</v>
      </c>
      <c r="K6" s="42"/>
    </row>
    <row r="7" spans="1:11" s="23" customFormat="1" ht="17.25" customHeight="1" x14ac:dyDescent="0.2">
      <c r="A7" s="2" t="s">
        <v>7</v>
      </c>
      <c r="B7" s="57"/>
      <c r="C7" s="57"/>
      <c r="D7" s="57"/>
      <c r="E7" s="58"/>
      <c r="F7" s="67"/>
      <c r="G7" s="68"/>
      <c r="H7" s="81"/>
      <c r="I7" s="81"/>
      <c r="J7" s="62">
        <f>PRODUCT(AdmP1Salary,AdmP1Weeks)</f>
        <v>0</v>
      </c>
      <c r="K7" s="62"/>
    </row>
    <row r="8" spans="1:11" s="23" customFormat="1" ht="17.25" customHeight="1" x14ac:dyDescent="0.2">
      <c r="A8" s="2" t="s">
        <v>8</v>
      </c>
      <c r="B8" s="57"/>
      <c r="C8" s="57"/>
      <c r="D8" s="57"/>
      <c r="E8" s="58"/>
      <c r="F8" s="67"/>
      <c r="G8" s="68"/>
      <c r="H8" s="81"/>
      <c r="I8" s="81"/>
      <c r="J8" s="62">
        <f>PRODUCT(AdmP2Salary,AdmP2Weeks)</f>
        <v>0</v>
      </c>
      <c r="K8" s="62"/>
    </row>
    <row r="9" spans="1:11" s="23" customFormat="1" ht="17.25" customHeight="1" x14ac:dyDescent="0.2">
      <c r="A9" s="2" t="s">
        <v>9</v>
      </c>
      <c r="B9" s="57"/>
      <c r="C9" s="57"/>
      <c r="D9" s="57"/>
      <c r="E9" s="58"/>
      <c r="F9" s="67"/>
      <c r="G9" s="68"/>
      <c r="H9" s="81"/>
      <c r="I9" s="81"/>
      <c r="J9" s="62">
        <f>PRODUCT(AdmP3Salary,AdmP3Weeks)</f>
        <v>0</v>
      </c>
      <c r="K9" s="62"/>
    </row>
    <row r="10" spans="1:11" s="23" customFormat="1" ht="17.25" customHeight="1" x14ac:dyDescent="0.2">
      <c r="A10" s="2" t="s">
        <v>10</v>
      </c>
      <c r="B10" s="57"/>
      <c r="C10" s="57"/>
      <c r="D10" s="57"/>
      <c r="E10" s="58"/>
      <c r="F10" s="67"/>
      <c r="G10" s="68"/>
      <c r="H10" s="81"/>
      <c r="I10" s="81"/>
      <c r="J10" s="62">
        <f>PRODUCT(AdmP4Salary,AdmP4Weeks)</f>
        <v>0</v>
      </c>
      <c r="K10" s="62"/>
    </row>
    <row r="11" spans="1:11" s="23" customFormat="1" ht="17.25" customHeight="1" x14ac:dyDescent="0.2">
      <c r="A11" s="2" t="s">
        <v>11</v>
      </c>
      <c r="B11" s="57"/>
      <c r="C11" s="57"/>
      <c r="D11" s="57"/>
      <c r="E11" s="58"/>
      <c r="F11" s="67"/>
      <c r="G11" s="68"/>
      <c r="H11" s="81"/>
      <c r="I11" s="81"/>
      <c r="J11" s="62">
        <f>PRODUCT(AdmP5Salary,AdmP5Weeks)</f>
        <v>0</v>
      </c>
      <c r="K11" s="62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.75" thickBo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44.25" customHeight="1" thickTop="1" x14ac:dyDescent="0.2">
      <c r="A15" s="47" t="s">
        <v>12</v>
      </c>
      <c r="B15" s="48"/>
      <c r="C15" s="48"/>
      <c r="D15" s="48"/>
      <c r="E15" s="48"/>
      <c r="F15" s="48"/>
      <c r="G15" s="49"/>
      <c r="H15" s="50" t="s">
        <v>1</v>
      </c>
      <c r="I15" s="51"/>
      <c r="J15" s="52">
        <f>SUM(J18:K22)</f>
        <v>0</v>
      </c>
      <c r="K15" s="53"/>
    </row>
    <row r="16" spans="1:11" ht="15.75" customHeight="1" x14ac:dyDescent="0.2">
      <c r="A16" s="54" t="s">
        <v>2</v>
      </c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ht="23.85" customHeight="1" x14ac:dyDescent="0.2">
      <c r="A17" s="63" t="s">
        <v>3</v>
      </c>
      <c r="B17" s="64"/>
      <c r="C17" s="64"/>
      <c r="D17" s="64"/>
      <c r="E17" s="65"/>
      <c r="F17" s="66" t="s">
        <v>4</v>
      </c>
      <c r="G17" s="66"/>
      <c r="H17" s="66" t="s">
        <v>5</v>
      </c>
      <c r="I17" s="66"/>
      <c r="J17" s="42" t="s">
        <v>6</v>
      </c>
      <c r="K17" s="42"/>
    </row>
    <row r="18" spans="1:11" s="23" customFormat="1" ht="17.25" customHeight="1" x14ac:dyDescent="0.2">
      <c r="A18" s="2" t="s">
        <v>7</v>
      </c>
      <c r="B18" s="57"/>
      <c r="C18" s="57"/>
      <c r="D18" s="57"/>
      <c r="E18" s="58"/>
      <c r="F18" s="67"/>
      <c r="G18" s="68"/>
      <c r="H18" s="81"/>
      <c r="I18" s="81"/>
      <c r="J18" s="62">
        <f>PRODUCT(F18,TrainP1weeks)</f>
        <v>0</v>
      </c>
      <c r="K18" s="62"/>
    </row>
    <row r="19" spans="1:11" s="23" customFormat="1" ht="17.25" customHeight="1" x14ac:dyDescent="0.2">
      <c r="A19" s="2" t="s">
        <v>8</v>
      </c>
      <c r="B19" s="57"/>
      <c r="C19" s="57"/>
      <c r="D19" s="57"/>
      <c r="E19" s="58"/>
      <c r="F19" s="67"/>
      <c r="G19" s="68"/>
      <c r="H19" s="81"/>
      <c r="I19" s="81"/>
      <c r="J19" s="62">
        <f>PRODUCT(F19,TrainP2weeks)</f>
        <v>0</v>
      </c>
      <c r="K19" s="62"/>
    </row>
    <row r="20" spans="1:11" s="23" customFormat="1" ht="17.25" customHeight="1" x14ac:dyDescent="0.2">
      <c r="A20" s="2" t="s">
        <v>9</v>
      </c>
      <c r="B20" s="57"/>
      <c r="C20" s="57"/>
      <c r="D20" s="57"/>
      <c r="E20" s="58"/>
      <c r="F20" s="67"/>
      <c r="G20" s="68"/>
      <c r="H20" s="81"/>
      <c r="I20" s="81"/>
      <c r="J20" s="62">
        <f>PRODUCT(F20,TrainP3weeks)</f>
        <v>0</v>
      </c>
      <c r="K20" s="62"/>
    </row>
    <row r="21" spans="1:11" s="23" customFormat="1" ht="17.25" customHeight="1" x14ac:dyDescent="0.2">
      <c r="A21" s="2" t="s">
        <v>10</v>
      </c>
      <c r="B21" s="57"/>
      <c r="C21" s="57"/>
      <c r="D21" s="57"/>
      <c r="E21" s="58"/>
      <c r="F21" s="67"/>
      <c r="G21" s="68"/>
      <c r="H21" s="81"/>
      <c r="I21" s="81"/>
      <c r="J21" s="62">
        <f>PRODUCT(F21,TrainP4weeks)</f>
        <v>0</v>
      </c>
      <c r="K21" s="62"/>
    </row>
    <row r="22" spans="1:11" s="23" customFormat="1" ht="17.25" customHeight="1" x14ac:dyDescent="0.2">
      <c r="A22" s="2" t="s">
        <v>11</v>
      </c>
      <c r="B22" s="57"/>
      <c r="C22" s="57"/>
      <c r="D22" s="57"/>
      <c r="E22" s="58"/>
      <c r="F22" s="67"/>
      <c r="G22" s="68"/>
      <c r="H22" s="81"/>
      <c r="I22" s="81"/>
      <c r="J22" s="62">
        <f>PRODUCT(F22,TrainP5weeks)</f>
        <v>0</v>
      </c>
      <c r="K22" s="62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thickBo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1" thickTop="1" x14ac:dyDescent="0.2">
      <c r="A26" s="47" t="s">
        <v>13</v>
      </c>
      <c r="B26" s="48"/>
      <c r="C26" s="48"/>
      <c r="D26" s="48"/>
      <c r="E26" s="48"/>
      <c r="F26" s="48"/>
      <c r="G26" s="49"/>
      <c r="H26" s="50" t="s">
        <v>1</v>
      </c>
      <c r="I26" s="51"/>
      <c r="J26" s="52">
        <f>SUM(J29:K31)</f>
        <v>0</v>
      </c>
      <c r="K26" s="53"/>
    </row>
    <row r="27" spans="1:11" x14ac:dyDescent="0.2">
      <c r="A27" s="54" t="s">
        <v>2</v>
      </c>
      <c r="B27" s="55"/>
      <c r="C27" s="55"/>
      <c r="D27" s="55"/>
      <c r="E27" s="55"/>
      <c r="F27" s="55"/>
      <c r="G27" s="55"/>
      <c r="H27" s="55"/>
      <c r="I27" s="55"/>
      <c r="J27" s="55"/>
      <c r="K27" s="56"/>
    </row>
    <row r="28" spans="1:11" s="23" customFormat="1" ht="17.25" customHeight="1" x14ac:dyDescent="0.2">
      <c r="A28" s="69" t="s">
        <v>14</v>
      </c>
      <c r="B28" s="70"/>
      <c r="C28" s="70"/>
      <c r="D28" s="70"/>
      <c r="E28" s="71"/>
      <c r="F28" s="72" t="s">
        <v>15</v>
      </c>
      <c r="G28" s="72"/>
      <c r="H28" s="72" t="s">
        <v>16</v>
      </c>
      <c r="I28" s="72"/>
      <c r="J28" s="73" t="s">
        <v>6</v>
      </c>
      <c r="K28" s="73"/>
    </row>
    <row r="29" spans="1:11" s="23" customFormat="1" ht="17.25" customHeight="1" x14ac:dyDescent="0.2">
      <c r="A29" s="5" t="s">
        <v>7</v>
      </c>
      <c r="B29" s="96" t="s">
        <v>17</v>
      </c>
      <c r="C29" s="96"/>
      <c r="D29" s="96"/>
      <c r="E29" s="97"/>
      <c r="F29" s="67"/>
      <c r="G29" s="68"/>
      <c r="H29" s="81"/>
      <c r="I29" s="81"/>
      <c r="J29" s="62">
        <f>PRODUCT(F29,H29)</f>
        <v>0</v>
      </c>
      <c r="K29" s="62"/>
    </row>
    <row r="30" spans="1:11" s="23" customFormat="1" ht="34.5" customHeight="1" x14ac:dyDescent="0.2">
      <c r="A30" s="5" t="s">
        <v>8</v>
      </c>
      <c r="B30" s="107" t="s">
        <v>18</v>
      </c>
      <c r="C30" s="107"/>
      <c r="D30" s="107"/>
      <c r="E30" s="108"/>
      <c r="F30" s="67"/>
      <c r="G30" s="68"/>
      <c r="H30" s="81"/>
      <c r="I30" s="81"/>
      <c r="J30" s="62">
        <f>PRODUCT(F30,H30)</f>
        <v>0</v>
      </c>
      <c r="K30" s="62"/>
    </row>
    <row r="31" spans="1:11" s="23" customFormat="1" ht="17.25" customHeight="1" x14ac:dyDescent="0.2">
      <c r="A31" s="5" t="s">
        <v>9</v>
      </c>
      <c r="B31" s="96" t="s">
        <v>19</v>
      </c>
      <c r="C31" s="96"/>
      <c r="D31" s="96"/>
      <c r="E31" s="97"/>
      <c r="F31" s="67"/>
      <c r="G31" s="68"/>
      <c r="H31" s="81"/>
      <c r="I31" s="81"/>
      <c r="J31" s="62">
        <f>PRODUCT(F31,H31)</f>
        <v>0</v>
      </c>
      <c r="K31" s="62"/>
    </row>
    <row r="32" spans="1:11" ht="15.75" thickBo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37.5" customHeight="1" thickTop="1" x14ac:dyDescent="0.2">
      <c r="A33" s="47" t="s">
        <v>82</v>
      </c>
      <c r="B33" s="48"/>
      <c r="C33" s="48"/>
      <c r="D33" s="48"/>
      <c r="E33" s="48"/>
      <c r="F33" s="48"/>
      <c r="G33" s="49"/>
      <c r="H33" s="50" t="s">
        <v>1</v>
      </c>
      <c r="I33" s="51"/>
      <c r="J33" s="52">
        <f>SUM(J36:K38,J40:K42,J44:K47)</f>
        <v>0</v>
      </c>
      <c r="K33" s="53"/>
    </row>
    <row r="34" spans="1:11" x14ac:dyDescent="0.2">
      <c r="A34" s="54" t="s">
        <v>2</v>
      </c>
      <c r="B34" s="55"/>
      <c r="C34" s="55"/>
      <c r="D34" s="55"/>
      <c r="E34" s="55"/>
      <c r="F34" s="55"/>
      <c r="G34" s="55"/>
      <c r="H34" s="55"/>
      <c r="I34" s="55"/>
      <c r="J34" s="55"/>
      <c r="K34" s="56"/>
    </row>
    <row r="35" spans="1:11" ht="15" customHeight="1" x14ac:dyDescent="0.2">
      <c r="A35" s="39"/>
      <c r="B35" s="40"/>
      <c r="C35" s="40"/>
      <c r="D35" s="40"/>
      <c r="E35" s="41"/>
      <c r="F35" s="105" t="s">
        <v>20</v>
      </c>
      <c r="G35" s="106"/>
      <c r="H35" s="66" t="s">
        <v>21</v>
      </c>
      <c r="I35" s="66"/>
      <c r="J35" s="42" t="s">
        <v>6</v>
      </c>
      <c r="K35" s="42"/>
    </row>
    <row r="36" spans="1:11" x14ac:dyDescent="0.2">
      <c r="A36" s="3"/>
      <c r="B36" s="96" t="s">
        <v>22</v>
      </c>
      <c r="C36" s="96"/>
      <c r="D36" s="96"/>
      <c r="E36" s="97"/>
      <c r="F36" s="98"/>
      <c r="G36" s="67"/>
      <c r="H36" s="81"/>
      <c r="I36" s="81"/>
      <c r="J36" s="62">
        <f>PRODUCT(F36,H36)</f>
        <v>0</v>
      </c>
      <c r="K36" s="62"/>
    </row>
    <row r="37" spans="1:11" x14ac:dyDescent="0.2">
      <c r="A37" s="3"/>
      <c r="B37" s="96" t="s">
        <v>23</v>
      </c>
      <c r="C37" s="96"/>
      <c r="D37" s="96"/>
      <c r="E37" s="97"/>
      <c r="F37" s="98"/>
      <c r="G37" s="67"/>
      <c r="H37" s="81"/>
      <c r="I37" s="81"/>
      <c r="J37" s="62">
        <f>PRODUCT(F37,H37)</f>
        <v>0</v>
      </c>
      <c r="K37" s="62"/>
    </row>
    <row r="38" spans="1:11" x14ac:dyDescent="0.2">
      <c r="A38" s="3"/>
      <c r="B38" s="96" t="s">
        <v>24</v>
      </c>
      <c r="C38" s="96"/>
      <c r="D38" s="96"/>
      <c r="E38" s="97"/>
      <c r="F38" s="98"/>
      <c r="G38" s="67"/>
      <c r="H38" s="81"/>
      <c r="I38" s="81"/>
      <c r="J38" s="62">
        <f>PRODUCT(F38,H38)</f>
        <v>0</v>
      </c>
      <c r="K38" s="62"/>
    </row>
    <row r="39" spans="1:11" x14ac:dyDescent="0.2">
      <c r="A39" s="87" t="s">
        <v>25</v>
      </c>
      <c r="B39" s="88"/>
      <c r="C39" s="88"/>
      <c r="D39" s="88"/>
      <c r="E39" s="88"/>
      <c r="F39" s="88"/>
      <c r="G39" s="88"/>
      <c r="H39" s="88"/>
      <c r="I39" s="88"/>
      <c r="J39" s="88"/>
      <c r="K39" s="89"/>
    </row>
    <row r="40" spans="1:11" x14ac:dyDescent="0.2">
      <c r="A40" s="99" t="s">
        <v>26</v>
      </c>
      <c r="B40" s="100"/>
      <c r="C40" s="57"/>
      <c r="D40" s="57"/>
      <c r="E40" s="57"/>
      <c r="F40" s="57"/>
      <c r="G40" s="57"/>
      <c r="H40" s="57"/>
      <c r="I40" s="58"/>
      <c r="J40" s="46"/>
      <c r="K40" s="46"/>
    </row>
    <row r="41" spans="1:11" x14ac:dyDescent="0.2">
      <c r="A41" s="101"/>
      <c r="B41" s="102"/>
      <c r="C41" s="57"/>
      <c r="D41" s="57"/>
      <c r="E41" s="57"/>
      <c r="F41" s="57"/>
      <c r="G41" s="57"/>
      <c r="H41" s="57"/>
      <c r="I41" s="58"/>
      <c r="J41" s="46"/>
      <c r="K41" s="46"/>
    </row>
    <row r="42" spans="1:11" x14ac:dyDescent="0.2">
      <c r="A42" s="103"/>
      <c r="B42" s="104"/>
      <c r="C42" s="57"/>
      <c r="D42" s="57"/>
      <c r="E42" s="57"/>
      <c r="F42" s="57"/>
      <c r="G42" s="57"/>
      <c r="H42" s="57"/>
      <c r="I42" s="58"/>
      <c r="J42" s="46"/>
      <c r="K42" s="46"/>
    </row>
    <row r="43" spans="1:11" x14ac:dyDescent="0.2">
      <c r="A43" s="87" t="s">
        <v>27</v>
      </c>
      <c r="B43" s="88"/>
      <c r="C43" s="88"/>
      <c r="D43" s="88"/>
      <c r="E43" s="88"/>
      <c r="F43" s="88"/>
      <c r="G43" s="88"/>
      <c r="H43" s="88"/>
      <c r="I43" s="88"/>
      <c r="J43" s="88"/>
      <c r="K43" s="89"/>
    </row>
    <row r="44" spans="1:11" x14ac:dyDescent="0.2">
      <c r="A44" s="90" t="s">
        <v>28</v>
      </c>
      <c r="B44" s="91"/>
      <c r="C44" s="57"/>
      <c r="D44" s="57"/>
      <c r="E44" s="57"/>
      <c r="F44" s="57"/>
      <c r="G44" s="57"/>
      <c r="H44" s="57"/>
      <c r="I44" s="58"/>
      <c r="J44" s="46"/>
      <c r="K44" s="46"/>
    </row>
    <row r="45" spans="1:11" x14ac:dyDescent="0.2">
      <c r="A45" s="92"/>
      <c r="B45" s="93"/>
      <c r="C45" s="57"/>
      <c r="D45" s="57"/>
      <c r="E45" s="57"/>
      <c r="F45" s="57"/>
      <c r="G45" s="57"/>
      <c r="H45" s="57"/>
      <c r="I45" s="58"/>
      <c r="J45" s="46"/>
      <c r="K45" s="46"/>
    </row>
    <row r="46" spans="1:11" x14ac:dyDescent="0.2">
      <c r="A46" s="92"/>
      <c r="B46" s="93"/>
      <c r="C46" s="57"/>
      <c r="D46" s="57"/>
      <c r="E46" s="57"/>
      <c r="F46" s="57"/>
      <c r="G46" s="57"/>
      <c r="H46" s="57"/>
      <c r="I46" s="58"/>
      <c r="J46" s="46"/>
      <c r="K46" s="46"/>
    </row>
    <row r="47" spans="1:11" x14ac:dyDescent="0.2">
      <c r="A47" s="94"/>
      <c r="B47" s="95"/>
      <c r="C47" s="57"/>
      <c r="D47" s="57"/>
      <c r="E47" s="57"/>
      <c r="F47" s="57"/>
      <c r="G47" s="57"/>
      <c r="H47" s="57"/>
      <c r="I47" s="58"/>
      <c r="J47" s="46"/>
      <c r="K47" s="46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thickBo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21" thickTop="1" x14ac:dyDescent="0.2">
      <c r="A51" s="47" t="s">
        <v>29</v>
      </c>
      <c r="B51" s="48"/>
      <c r="C51" s="48"/>
      <c r="D51" s="48"/>
      <c r="E51" s="48"/>
      <c r="F51" s="48"/>
      <c r="G51" s="49"/>
      <c r="H51" s="85" t="s">
        <v>1</v>
      </c>
      <c r="I51" s="86"/>
      <c r="J51" s="52">
        <f>SUM(J56,J58,J60)</f>
        <v>0</v>
      </c>
      <c r="K51" s="53"/>
    </row>
    <row r="52" spans="1:11" x14ac:dyDescent="0.2">
      <c r="A52" s="54" t="s">
        <v>2</v>
      </c>
      <c r="B52" s="55"/>
      <c r="C52" s="55"/>
      <c r="D52" s="55"/>
      <c r="E52" s="55"/>
      <c r="F52" s="55"/>
      <c r="G52" s="55"/>
      <c r="H52" s="55"/>
      <c r="I52" s="55"/>
      <c r="J52" s="55"/>
      <c r="K52" s="56"/>
    </row>
    <row r="53" spans="1:11" x14ac:dyDescent="0.2">
      <c r="A53" s="82" t="s">
        <v>51</v>
      </c>
      <c r="B53" s="83"/>
      <c r="C53" s="83"/>
      <c r="D53" s="83"/>
      <c r="E53" s="83"/>
      <c r="F53" s="83"/>
      <c r="G53" s="83"/>
      <c r="H53" s="83"/>
      <c r="I53" s="83"/>
      <c r="J53" s="83"/>
      <c r="K53" s="84"/>
    </row>
    <row r="54" spans="1:11" s="22" customFormat="1" ht="22.5" customHeight="1" x14ac:dyDescent="0.2">
      <c r="A54" s="110" t="s">
        <v>49</v>
      </c>
      <c r="B54" s="111"/>
      <c r="C54" s="111"/>
      <c r="D54" s="111"/>
      <c r="E54" s="111"/>
      <c r="F54" s="111"/>
      <c r="G54" s="112" t="s">
        <v>50</v>
      </c>
      <c r="H54" s="112"/>
      <c r="I54" s="112"/>
      <c r="J54" s="112"/>
      <c r="K54" s="113"/>
    </row>
    <row r="55" spans="1:11" x14ac:dyDescent="0.2">
      <c r="A55" s="74"/>
      <c r="B55" s="75"/>
      <c r="C55" s="75"/>
      <c r="D55" s="75"/>
      <c r="E55" s="76"/>
      <c r="F55" s="72" t="s">
        <v>30</v>
      </c>
      <c r="G55" s="72"/>
      <c r="H55" s="72" t="s">
        <v>31</v>
      </c>
      <c r="I55" s="72"/>
      <c r="J55" s="73" t="s">
        <v>6</v>
      </c>
      <c r="K55" s="73"/>
    </row>
    <row r="56" spans="1:11" x14ac:dyDescent="0.2">
      <c r="A56" s="74" t="s">
        <v>32</v>
      </c>
      <c r="B56" s="75"/>
      <c r="C56" s="75"/>
      <c r="D56" s="75"/>
      <c r="E56" s="76"/>
      <c r="F56" s="67"/>
      <c r="G56" s="68"/>
      <c r="H56" s="81"/>
      <c r="I56" s="81"/>
      <c r="J56" s="62">
        <f>PRODUCT(F56,H56)</f>
        <v>0</v>
      </c>
      <c r="K56" s="62"/>
    </row>
    <row r="57" spans="1:11" x14ac:dyDescent="0.2">
      <c r="A57" s="74"/>
      <c r="B57" s="75"/>
      <c r="C57" s="75"/>
      <c r="D57" s="75"/>
      <c r="E57" s="76"/>
      <c r="F57" s="77" t="s">
        <v>33</v>
      </c>
      <c r="G57" s="78"/>
      <c r="H57" s="79" t="s">
        <v>34</v>
      </c>
      <c r="I57" s="79"/>
      <c r="J57" s="80" t="s">
        <v>6</v>
      </c>
      <c r="K57" s="80"/>
    </row>
    <row r="58" spans="1:11" x14ac:dyDescent="0.2">
      <c r="A58" s="74" t="s">
        <v>35</v>
      </c>
      <c r="B58" s="75"/>
      <c r="C58" s="75"/>
      <c r="D58" s="75"/>
      <c r="E58" s="76"/>
      <c r="F58" s="67"/>
      <c r="G58" s="68"/>
      <c r="H58" s="81"/>
      <c r="I58" s="81"/>
      <c r="J58" s="62">
        <f>PRODUCT(F58,H58)</f>
        <v>0</v>
      </c>
      <c r="K58" s="62"/>
    </row>
    <row r="59" spans="1:11" x14ac:dyDescent="0.2">
      <c r="A59" s="74"/>
      <c r="B59" s="75"/>
      <c r="C59" s="75"/>
      <c r="D59" s="75"/>
      <c r="E59" s="76"/>
      <c r="F59" s="77" t="s">
        <v>36</v>
      </c>
      <c r="G59" s="78"/>
      <c r="H59" s="79" t="s">
        <v>37</v>
      </c>
      <c r="I59" s="79"/>
      <c r="J59" s="80" t="s">
        <v>6</v>
      </c>
      <c r="K59" s="80"/>
    </row>
    <row r="60" spans="1:11" x14ac:dyDescent="0.2">
      <c r="A60" s="74" t="s">
        <v>38</v>
      </c>
      <c r="B60" s="75"/>
      <c r="C60" s="75"/>
      <c r="D60" s="75"/>
      <c r="E60" s="76"/>
      <c r="F60" s="67"/>
      <c r="G60" s="68"/>
      <c r="H60" s="81"/>
      <c r="I60" s="81"/>
      <c r="J60" s="62">
        <f>PRODUCT(F60,H60)</f>
        <v>0</v>
      </c>
      <c r="K60" s="62"/>
    </row>
    <row r="61" spans="1:1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thickBo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1" thickTop="1" x14ac:dyDescent="0.2">
      <c r="A64" s="47" t="s">
        <v>39</v>
      </c>
      <c r="B64" s="48"/>
      <c r="C64" s="48"/>
      <c r="D64" s="48"/>
      <c r="E64" s="48"/>
      <c r="F64" s="48"/>
      <c r="G64" s="49"/>
      <c r="H64" s="50" t="s">
        <v>1</v>
      </c>
      <c r="I64" s="51"/>
      <c r="J64" s="52">
        <f>SUM(J67:K71)</f>
        <v>0</v>
      </c>
      <c r="K64" s="53"/>
    </row>
    <row r="65" spans="1:11" x14ac:dyDescent="0.2">
      <c r="A65" s="54" t="s">
        <v>2</v>
      </c>
      <c r="B65" s="55"/>
      <c r="C65" s="55"/>
      <c r="D65" s="55"/>
      <c r="E65" s="55"/>
      <c r="F65" s="55"/>
      <c r="G65" s="55"/>
      <c r="H65" s="55"/>
      <c r="I65" s="55"/>
      <c r="J65" s="55"/>
      <c r="K65" s="56"/>
    </row>
    <row r="66" spans="1:11" x14ac:dyDescent="0.2">
      <c r="A66" s="69" t="s">
        <v>40</v>
      </c>
      <c r="B66" s="70"/>
      <c r="C66" s="70"/>
      <c r="D66" s="70"/>
      <c r="E66" s="71"/>
      <c r="F66" s="72" t="s">
        <v>15</v>
      </c>
      <c r="G66" s="72"/>
      <c r="H66" s="72" t="s">
        <v>16</v>
      </c>
      <c r="I66" s="72"/>
      <c r="J66" s="73" t="s">
        <v>6</v>
      </c>
      <c r="K66" s="73"/>
    </row>
    <row r="67" spans="1:11" x14ac:dyDescent="0.2">
      <c r="A67" s="5" t="s">
        <v>7</v>
      </c>
      <c r="B67" s="57"/>
      <c r="C67" s="57"/>
      <c r="D67" s="57"/>
      <c r="E67" s="58"/>
      <c r="F67" s="67"/>
      <c r="G67" s="68"/>
      <c r="H67" s="61"/>
      <c r="I67" s="61"/>
      <c r="J67" s="62">
        <f>PRODUCT(F67,H67)</f>
        <v>0</v>
      </c>
      <c r="K67" s="62"/>
    </row>
    <row r="68" spans="1:11" x14ac:dyDescent="0.2">
      <c r="A68" s="5" t="s">
        <v>8</v>
      </c>
      <c r="B68" s="57"/>
      <c r="C68" s="57"/>
      <c r="D68" s="57"/>
      <c r="E68" s="58"/>
      <c r="F68" s="67"/>
      <c r="G68" s="68"/>
      <c r="H68" s="61"/>
      <c r="I68" s="61"/>
      <c r="J68" s="62">
        <f>PRODUCT(F68,H68)</f>
        <v>0</v>
      </c>
      <c r="K68" s="62"/>
    </row>
    <row r="69" spans="1:11" x14ac:dyDescent="0.2">
      <c r="A69" s="5">
        <v>3</v>
      </c>
      <c r="B69" s="57"/>
      <c r="C69" s="57"/>
      <c r="D69" s="57"/>
      <c r="E69" s="58"/>
      <c r="F69" s="67"/>
      <c r="G69" s="68"/>
      <c r="H69" s="61"/>
      <c r="I69" s="61"/>
      <c r="J69" s="62">
        <f>PRODUCT(F69,H69)</f>
        <v>0</v>
      </c>
      <c r="K69" s="62"/>
    </row>
    <row r="70" spans="1:11" x14ac:dyDescent="0.2">
      <c r="A70" s="5">
        <v>4</v>
      </c>
      <c r="B70" s="57"/>
      <c r="C70" s="57"/>
      <c r="D70" s="57"/>
      <c r="E70" s="58"/>
      <c r="F70" s="67"/>
      <c r="G70" s="68"/>
      <c r="H70" s="61"/>
      <c r="I70" s="61"/>
      <c r="J70" s="62">
        <f>PRODUCT(F70,H70)</f>
        <v>0</v>
      </c>
      <c r="K70" s="62"/>
    </row>
    <row r="71" spans="1:11" x14ac:dyDescent="0.2">
      <c r="A71" s="5">
        <v>5</v>
      </c>
      <c r="B71" s="57"/>
      <c r="C71" s="57"/>
      <c r="D71" s="57"/>
      <c r="E71" s="58"/>
      <c r="F71" s="67"/>
      <c r="G71" s="68"/>
      <c r="H71" s="61"/>
      <c r="I71" s="61"/>
      <c r="J71" s="62">
        <f>PRODUCT(F71,H71)</f>
        <v>0</v>
      </c>
      <c r="K71" s="62"/>
    </row>
    <row r="72" spans="1:11" ht="15.75" thickBo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36.75" customHeight="1" thickTop="1" x14ac:dyDescent="0.2">
      <c r="A73" s="47" t="s">
        <v>41</v>
      </c>
      <c r="B73" s="48"/>
      <c r="C73" s="48"/>
      <c r="D73" s="48"/>
      <c r="E73" s="48"/>
      <c r="F73" s="48"/>
      <c r="G73" s="49"/>
      <c r="H73" s="50" t="s">
        <v>1</v>
      </c>
      <c r="I73" s="51"/>
      <c r="J73" s="52">
        <f>SUM(J76:K79,J81:K84)</f>
        <v>0</v>
      </c>
      <c r="K73" s="53"/>
    </row>
    <row r="74" spans="1:11" x14ac:dyDescent="0.2">
      <c r="A74" s="54" t="s">
        <v>2</v>
      </c>
      <c r="B74" s="55"/>
      <c r="C74" s="55"/>
      <c r="D74" s="55"/>
      <c r="E74" s="55"/>
      <c r="F74" s="55"/>
      <c r="G74" s="55"/>
      <c r="H74" s="55"/>
      <c r="I74" s="55"/>
      <c r="J74" s="55"/>
      <c r="K74" s="56"/>
    </row>
    <row r="75" spans="1:11" x14ac:dyDescent="0.2">
      <c r="A75" s="63" t="s">
        <v>42</v>
      </c>
      <c r="B75" s="64"/>
      <c r="C75" s="64"/>
      <c r="D75" s="64"/>
      <c r="E75" s="65"/>
      <c r="F75" s="66" t="s">
        <v>15</v>
      </c>
      <c r="G75" s="66"/>
      <c r="H75" s="66" t="s">
        <v>16</v>
      </c>
      <c r="I75" s="66"/>
      <c r="J75" s="42" t="s">
        <v>6</v>
      </c>
      <c r="K75" s="42"/>
    </row>
    <row r="76" spans="1:11" x14ac:dyDescent="0.2">
      <c r="A76" s="2" t="s">
        <v>7</v>
      </c>
      <c r="B76" s="57"/>
      <c r="C76" s="57"/>
      <c r="D76" s="57"/>
      <c r="E76" s="58"/>
      <c r="F76" s="59"/>
      <c r="G76" s="60"/>
      <c r="H76" s="61"/>
      <c r="I76" s="61"/>
      <c r="J76" s="62">
        <f>PRODUCT(F76,H76)</f>
        <v>0</v>
      </c>
      <c r="K76" s="62"/>
    </row>
    <row r="77" spans="1:11" x14ac:dyDescent="0.2">
      <c r="A77" s="2" t="s">
        <v>8</v>
      </c>
      <c r="B77" s="57"/>
      <c r="C77" s="57"/>
      <c r="D77" s="57"/>
      <c r="E77" s="58"/>
      <c r="F77" s="59"/>
      <c r="G77" s="60"/>
      <c r="H77" s="61"/>
      <c r="I77" s="61"/>
      <c r="J77" s="62">
        <f>PRODUCT(F77,H77)</f>
        <v>0</v>
      </c>
      <c r="K77" s="62"/>
    </row>
    <row r="78" spans="1:11" x14ac:dyDescent="0.2">
      <c r="A78" s="2" t="s">
        <v>9</v>
      </c>
      <c r="B78" s="57"/>
      <c r="C78" s="57"/>
      <c r="D78" s="57"/>
      <c r="E78" s="58"/>
      <c r="F78" s="59"/>
      <c r="G78" s="60"/>
      <c r="H78" s="61"/>
      <c r="I78" s="61"/>
      <c r="J78" s="62">
        <f>PRODUCT(F78,H78)</f>
        <v>0</v>
      </c>
      <c r="K78" s="62"/>
    </row>
    <row r="79" spans="1:11" x14ac:dyDescent="0.2">
      <c r="A79" s="2" t="s">
        <v>10</v>
      </c>
      <c r="B79" s="57"/>
      <c r="C79" s="57"/>
      <c r="D79" s="57"/>
      <c r="E79" s="58"/>
      <c r="F79" s="59"/>
      <c r="G79" s="60"/>
      <c r="H79" s="61"/>
      <c r="I79" s="61"/>
      <c r="J79" s="62">
        <f>PRODUCT(F79,H79)</f>
        <v>0</v>
      </c>
      <c r="K79" s="62"/>
    </row>
    <row r="80" spans="1:11" x14ac:dyDescent="0.2">
      <c r="A80" s="63" t="s">
        <v>43</v>
      </c>
      <c r="B80" s="64"/>
      <c r="C80" s="64"/>
      <c r="D80" s="64"/>
      <c r="E80" s="65"/>
      <c r="F80" s="66" t="s">
        <v>15</v>
      </c>
      <c r="G80" s="66"/>
      <c r="H80" s="66" t="s">
        <v>16</v>
      </c>
      <c r="I80" s="66"/>
      <c r="J80" s="42" t="s">
        <v>6</v>
      </c>
      <c r="K80" s="42"/>
    </row>
    <row r="81" spans="1:11" x14ac:dyDescent="0.2">
      <c r="A81" s="2">
        <v>1</v>
      </c>
      <c r="B81" s="57"/>
      <c r="C81" s="57"/>
      <c r="D81" s="57"/>
      <c r="E81" s="58"/>
      <c r="F81" s="59"/>
      <c r="G81" s="60"/>
      <c r="H81" s="61"/>
      <c r="I81" s="61"/>
      <c r="J81" s="62">
        <f>PRODUCT(F81,H81)</f>
        <v>0</v>
      </c>
      <c r="K81" s="62"/>
    </row>
    <row r="82" spans="1:11" x14ac:dyDescent="0.2">
      <c r="A82" s="2">
        <v>2</v>
      </c>
      <c r="B82" s="57"/>
      <c r="C82" s="57"/>
      <c r="D82" s="57"/>
      <c r="E82" s="58"/>
      <c r="F82" s="59"/>
      <c r="G82" s="60"/>
      <c r="H82" s="61"/>
      <c r="I82" s="61"/>
      <c r="J82" s="62">
        <f>PRODUCT(F82,H82)</f>
        <v>0</v>
      </c>
      <c r="K82" s="62"/>
    </row>
    <row r="83" spans="1:11" x14ac:dyDescent="0.2">
      <c r="A83" s="2">
        <v>3</v>
      </c>
      <c r="B83" s="57"/>
      <c r="C83" s="57"/>
      <c r="D83" s="57"/>
      <c r="E83" s="58"/>
      <c r="F83" s="59"/>
      <c r="G83" s="60"/>
      <c r="H83" s="61"/>
      <c r="I83" s="61"/>
      <c r="J83" s="62">
        <f>PRODUCT(F83,H83)</f>
        <v>0</v>
      </c>
      <c r="K83" s="62"/>
    </row>
    <row r="84" spans="1:11" x14ac:dyDescent="0.2">
      <c r="A84" s="2">
        <v>4</v>
      </c>
      <c r="B84" s="57"/>
      <c r="C84" s="57"/>
      <c r="D84" s="57"/>
      <c r="E84" s="58"/>
      <c r="F84" s="59"/>
      <c r="G84" s="60"/>
      <c r="H84" s="61"/>
      <c r="I84" s="61"/>
      <c r="J84" s="62">
        <f>PRODUCT(F84,H84)</f>
        <v>0</v>
      </c>
      <c r="K84" s="62"/>
    </row>
    <row r="85" spans="1:1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thickBo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51.75" customHeight="1" thickTop="1" x14ac:dyDescent="0.2">
      <c r="A88" s="47" t="s">
        <v>44</v>
      </c>
      <c r="B88" s="48"/>
      <c r="C88" s="48"/>
      <c r="D88" s="48"/>
      <c r="E88" s="48"/>
      <c r="F88" s="48"/>
      <c r="G88" s="49"/>
      <c r="H88" s="50" t="s">
        <v>1</v>
      </c>
      <c r="I88" s="51"/>
      <c r="J88" s="52">
        <f>SUM(J91:K93)</f>
        <v>0</v>
      </c>
      <c r="K88" s="53"/>
    </row>
    <row r="89" spans="1:11" x14ac:dyDescent="0.2">
      <c r="A89" s="54" t="s">
        <v>2</v>
      </c>
      <c r="B89" s="55"/>
      <c r="C89" s="55"/>
      <c r="D89" s="55"/>
      <c r="E89" s="55"/>
      <c r="F89" s="55"/>
      <c r="G89" s="55"/>
      <c r="H89" s="55"/>
      <c r="I89" s="55"/>
      <c r="J89" s="55"/>
      <c r="K89" s="56"/>
    </row>
    <row r="90" spans="1:11" ht="15" customHeight="1" x14ac:dyDescent="0.2">
      <c r="A90" s="39" t="s">
        <v>45</v>
      </c>
      <c r="B90" s="40"/>
      <c r="C90" s="40"/>
      <c r="D90" s="40"/>
      <c r="E90" s="40"/>
      <c r="F90" s="40"/>
      <c r="G90" s="40"/>
      <c r="H90" s="40"/>
      <c r="I90" s="41"/>
      <c r="J90" s="42" t="s">
        <v>6</v>
      </c>
      <c r="K90" s="42"/>
    </row>
    <row r="91" spans="1:11" x14ac:dyDescent="0.2">
      <c r="A91" s="43"/>
      <c r="B91" s="44"/>
      <c r="C91" s="44"/>
      <c r="D91" s="44"/>
      <c r="E91" s="44"/>
      <c r="F91" s="44"/>
      <c r="G91" s="44"/>
      <c r="H91" s="44"/>
      <c r="I91" s="45"/>
      <c r="J91" s="46"/>
      <c r="K91" s="46"/>
    </row>
    <row r="92" spans="1:11" x14ac:dyDescent="0.2">
      <c r="A92" s="43"/>
      <c r="B92" s="44"/>
      <c r="C92" s="44"/>
      <c r="D92" s="44"/>
      <c r="E92" s="44"/>
      <c r="F92" s="44"/>
      <c r="G92" s="44"/>
      <c r="H92" s="44"/>
      <c r="I92" s="45"/>
      <c r="J92" s="46"/>
      <c r="K92" s="46"/>
    </row>
    <row r="93" spans="1:11" x14ac:dyDescent="0.2">
      <c r="A93" s="43"/>
      <c r="B93" s="44"/>
      <c r="C93" s="44"/>
      <c r="D93" s="44"/>
      <c r="E93" s="44"/>
      <c r="F93" s="44"/>
      <c r="G93" s="44"/>
      <c r="H93" s="44"/>
      <c r="I93" s="45"/>
      <c r="J93" s="46"/>
      <c r="K93" s="46"/>
    </row>
    <row r="94" spans="1:1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thickBo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1" thickTop="1" x14ac:dyDescent="0.2">
      <c r="A96" s="47" t="s">
        <v>46</v>
      </c>
      <c r="B96" s="48"/>
      <c r="C96" s="48"/>
      <c r="D96" s="48"/>
      <c r="E96" s="48"/>
      <c r="F96" s="48"/>
      <c r="G96" s="49"/>
      <c r="H96" s="50" t="s">
        <v>1</v>
      </c>
      <c r="I96" s="51"/>
      <c r="J96" s="52">
        <f>SUM(J99:K100)</f>
        <v>0</v>
      </c>
      <c r="K96" s="53"/>
    </row>
    <row r="97" spans="1:11" x14ac:dyDescent="0.2">
      <c r="A97" s="54" t="s">
        <v>2</v>
      </c>
      <c r="B97" s="55"/>
      <c r="C97" s="55"/>
      <c r="D97" s="55"/>
      <c r="E97" s="55"/>
      <c r="F97" s="55"/>
      <c r="G97" s="55"/>
      <c r="H97" s="55"/>
      <c r="I97" s="55"/>
      <c r="J97" s="55"/>
      <c r="K97" s="56"/>
    </row>
    <row r="98" spans="1:11" x14ac:dyDescent="0.2">
      <c r="A98" s="39" t="s">
        <v>28</v>
      </c>
      <c r="B98" s="40"/>
      <c r="C98" s="40"/>
      <c r="D98" s="40"/>
      <c r="E98" s="40"/>
      <c r="F98" s="40"/>
      <c r="G98" s="40"/>
      <c r="H98" s="40"/>
      <c r="I98" s="41"/>
      <c r="J98" s="42" t="s">
        <v>6</v>
      </c>
      <c r="K98" s="42"/>
    </row>
    <row r="99" spans="1:11" x14ac:dyDescent="0.2">
      <c r="A99" s="43"/>
      <c r="B99" s="44"/>
      <c r="C99" s="44"/>
      <c r="D99" s="44"/>
      <c r="E99" s="44"/>
      <c r="F99" s="44"/>
      <c r="G99" s="44"/>
      <c r="H99" s="44"/>
      <c r="I99" s="45"/>
      <c r="J99" s="46"/>
      <c r="K99" s="46"/>
    </row>
    <row r="100" spans="1:11" x14ac:dyDescent="0.2">
      <c r="A100" s="43"/>
      <c r="B100" s="44"/>
      <c r="C100" s="44"/>
      <c r="D100" s="44"/>
      <c r="E100" s="44"/>
      <c r="F100" s="44"/>
      <c r="G100" s="44"/>
      <c r="H100" s="44"/>
      <c r="I100" s="45"/>
      <c r="J100" s="46"/>
      <c r="K100" s="46"/>
    </row>
    <row r="101" spans="1:1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">
      <c r="A103" s="4"/>
      <c r="B103" s="124" t="s">
        <v>0</v>
      </c>
      <c r="C103" s="124"/>
      <c r="D103" s="124"/>
      <c r="E103" s="124"/>
      <c r="F103" s="124"/>
      <c r="G103" s="124"/>
      <c r="H103" s="123">
        <f>J4</f>
        <v>0</v>
      </c>
      <c r="I103" s="123"/>
      <c r="J103" s="123"/>
      <c r="K103" s="1"/>
    </row>
    <row r="104" spans="1:11" x14ac:dyDescent="0.2">
      <c r="A104" s="1"/>
      <c r="B104" s="118" t="s">
        <v>55</v>
      </c>
      <c r="C104" s="118"/>
      <c r="D104" s="118"/>
      <c r="E104" s="118"/>
      <c r="F104" s="118"/>
      <c r="G104" s="118"/>
      <c r="H104" s="117">
        <f>J15</f>
        <v>0</v>
      </c>
      <c r="I104" s="117"/>
      <c r="J104" s="117"/>
      <c r="K104" s="1"/>
    </row>
    <row r="105" spans="1:11" x14ac:dyDescent="0.2">
      <c r="A105" s="1"/>
      <c r="B105" s="118" t="s">
        <v>13</v>
      </c>
      <c r="C105" s="118"/>
      <c r="D105" s="118"/>
      <c r="E105" s="118"/>
      <c r="F105" s="118"/>
      <c r="G105" s="118"/>
      <c r="H105" s="117">
        <f>J26</f>
        <v>0</v>
      </c>
      <c r="I105" s="117"/>
      <c r="J105" s="117"/>
      <c r="K105" s="1"/>
    </row>
    <row r="106" spans="1:11" x14ac:dyDescent="0.2">
      <c r="A106" s="1"/>
      <c r="B106" s="118" t="s">
        <v>54</v>
      </c>
      <c r="C106" s="118"/>
      <c r="D106" s="118"/>
      <c r="E106" s="118"/>
      <c r="F106" s="118"/>
      <c r="G106" s="118"/>
      <c r="H106" s="117">
        <f>J33</f>
        <v>0</v>
      </c>
      <c r="I106" s="117"/>
      <c r="J106" s="117"/>
      <c r="K106" s="1"/>
    </row>
    <row r="107" spans="1:11" x14ac:dyDescent="0.2">
      <c r="A107" s="1"/>
      <c r="B107" s="118" t="s">
        <v>29</v>
      </c>
      <c r="C107" s="118"/>
      <c r="D107" s="118"/>
      <c r="E107" s="118"/>
      <c r="F107" s="118"/>
      <c r="G107" s="118"/>
      <c r="H107" s="117">
        <f>J51</f>
        <v>0</v>
      </c>
      <c r="I107" s="117"/>
      <c r="J107" s="117"/>
      <c r="K107" s="1"/>
    </row>
    <row r="108" spans="1:11" x14ac:dyDescent="0.2">
      <c r="A108" s="1"/>
      <c r="B108" s="118" t="s">
        <v>39</v>
      </c>
      <c r="C108" s="118"/>
      <c r="D108" s="118"/>
      <c r="E108" s="118"/>
      <c r="F108" s="118"/>
      <c r="G108" s="118"/>
      <c r="H108" s="117">
        <f>J64</f>
        <v>0</v>
      </c>
      <c r="I108" s="117"/>
      <c r="J108" s="117"/>
      <c r="K108" s="1"/>
    </row>
    <row r="109" spans="1:11" x14ac:dyDescent="0.2">
      <c r="A109" s="1"/>
      <c r="B109" s="118" t="s">
        <v>53</v>
      </c>
      <c r="C109" s="118"/>
      <c r="D109" s="118"/>
      <c r="E109" s="118"/>
      <c r="F109" s="118"/>
      <c r="G109" s="118"/>
      <c r="H109" s="117">
        <f>J73</f>
        <v>0</v>
      </c>
      <c r="I109" s="117"/>
      <c r="J109" s="117"/>
      <c r="K109" s="1"/>
    </row>
    <row r="110" spans="1:11" x14ac:dyDescent="0.2">
      <c r="A110" s="1"/>
      <c r="B110" s="118" t="s">
        <v>52</v>
      </c>
      <c r="C110" s="118"/>
      <c r="D110" s="118"/>
      <c r="E110" s="118"/>
      <c r="F110" s="118"/>
      <c r="G110" s="118"/>
      <c r="H110" s="117">
        <f>J88</f>
        <v>0</v>
      </c>
      <c r="I110" s="117"/>
      <c r="J110" s="117"/>
      <c r="K110" s="1"/>
    </row>
    <row r="111" spans="1:11" ht="15.75" thickBot="1" x14ac:dyDescent="0.25">
      <c r="A111" s="4"/>
      <c r="B111" s="116" t="s">
        <v>46</v>
      </c>
      <c r="C111" s="116"/>
      <c r="D111" s="116"/>
      <c r="E111" s="116"/>
      <c r="F111" s="116"/>
      <c r="G111" s="116"/>
      <c r="H111" s="115">
        <f>J96</f>
        <v>0</v>
      </c>
      <c r="I111" s="115"/>
      <c r="J111" s="115"/>
      <c r="K111" s="1"/>
    </row>
    <row r="112" spans="1:11" ht="18.75" thickTop="1" x14ac:dyDescent="0.25">
      <c r="A112" s="1"/>
      <c r="B112" s="114" t="s">
        <v>48</v>
      </c>
      <c r="C112" s="114"/>
      <c r="D112" s="114"/>
      <c r="E112" s="114"/>
      <c r="F112" s="114"/>
      <c r="G112" s="114"/>
      <c r="H112" s="119">
        <f>SUM(H103:J111)</f>
        <v>0</v>
      </c>
      <c r="I112" s="119"/>
      <c r="J112" s="119"/>
      <c r="K112" s="1"/>
    </row>
    <row r="113" spans="1:1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</sheetData>
  <sheetProtection sheet="1" objects="1" scenarios="1" selectLockedCells="1"/>
  <mergeCells count="264">
    <mergeCell ref="A2:C2"/>
    <mergeCell ref="D2:J2"/>
    <mergeCell ref="D3:F3"/>
    <mergeCell ref="H107:J107"/>
    <mergeCell ref="B107:G107"/>
    <mergeCell ref="H106:J106"/>
    <mergeCell ref="B106:G106"/>
    <mergeCell ref="H105:J105"/>
    <mergeCell ref="B105:G105"/>
    <mergeCell ref="H104:J104"/>
    <mergeCell ref="B104:G104"/>
    <mergeCell ref="H103:J103"/>
    <mergeCell ref="B103:G103"/>
    <mergeCell ref="F8:G8"/>
    <mergeCell ref="H8:I8"/>
    <mergeCell ref="J8:K8"/>
    <mergeCell ref="B9:E9"/>
    <mergeCell ref="F9:G9"/>
    <mergeCell ref="H9:I9"/>
    <mergeCell ref="J9:K9"/>
    <mergeCell ref="B18:E18"/>
    <mergeCell ref="F18:G18"/>
    <mergeCell ref="H18:I18"/>
    <mergeCell ref="J18:K18"/>
    <mergeCell ref="B112:G112"/>
    <mergeCell ref="H111:J111"/>
    <mergeCell ref="B111:G111"/>
    <mergeCell ref="H110:J110"/>
    <mergeCell ref="B110:G110"/>
    <mergeCell ref="H109:J109"/>
    <mergeCell ref="B109:G109"/>
    <mergeCell ref="H108:J108"/>
    <mergeCell ref="B108:G108"/>
    <mergeCell ref="H112:J112"/>
    <mergeCell ref="A1:K1"/>
    <mergeCell ref="A4:G4"/>
    <mergeCell ref="H4:I4"/>
    <mergeCell ref="J4:K4"/>
    <mergeCell ref="A54:F54"/>
    <mergeCell ref="G54:K54"/>
    <mergeCell ref="A5:K5"/>
    <mergeCell ref="A6:E6"/>
    <mergeCell ref="F6:G6"/>
    <mergeCell ref="H6:I6"/>
    <mergeCell ref="J6:K6"/>
    <mergeCell ref="B7:E7"/>
    <mergeCell ref="F7:G7"/>
    <mergeCell ref="H7:I7"/>
    <mergeCell ref="J7:K7"/>
    <mergeCell ref="B10:E10"/>
    <mergeCell ref="F10:G10"/>
    <mergeCell ref="H10:I10"/>
    <mergeCell ref="J10:K10"/>
    <mergeCell ref="B11:E11"/>
    <mergeCell ref="F11:G11"/>
    <mergeCell ref="H11:I11"/>
    <mergeCell ref="J11:K11"/>
    <mergeCell ref="B8:E8"/>
    <mergeCell ref="B19:E19"/>
    <mergeCell ref="F19:G19"/>
    <mergeCell ref="H19:I19"/>
    <mergeCell ref="J19:K19"/>
    <mergeCell ref="A15:G15"/>
    <mergeCell ref="H15:I15"/>
    <mergeCell ref="J15:K15"/>
    <mergeCell ref="A16:K16"/>
    <mergeCell ref="A17:E17"/>
    <mergeCell ref="F17:G17"/>
    <mergeCell ref="H17:I17"/>
    <mergeCell ref="J17:K17"/>
    <mergeCell ref="B22:E22"/>
    <mergeCell ref="F22:G22"/>
    <mergeCell ref="H22:I22"/>
    <mergeCell ref="J22:K22"/>
    <mergeCell ref="A26:G26"/>
    <mergeCell ref="H26:I26"/>
    <mergeCell ref="J26:K26"/>
    <mergeCell ref="B20:E20"/>
    <mergeCell ref="F20:G20"/>
    <mergeCell ref="H20:I20"/>
    <mergeCell ref="J20:K20"/>
    <mergeCell ref="B21:E21"/>
    <mergeCell ref="F21:G21"/>
    <mergeCell ref="H21:I21"/>
    <mergeCell ref="J21:K21"/>
    <mergeCell ref="B30:E30"/>
    <mergeCell ref="F30:G30"/>
    <mergeCell ref="H30:I30"/>
    <mergeCell ref="J30:K30"/>
    <mergeCell ref="B31:E31"/>
    <mergeCell ref="F31:G31"/>
    <mergeCell ref="H31:I31"/>
    <mergeCell ref="J31:K31"/>
    <mergeCell ref="A27:K27"/>
    <mergeCell ref="A28:E28"/>
    <mergeCell ref="F28:G28"/>
    <mergeCell ref="H28:I28"/>
    <mergeCell ref="J28:K28"/>
    <mergeCell ref="B29:E29"/>
    <mergeCell ref="F29:G29"/>
    <mergeCell ref="H29:I29"/>
    <mergeCell ref="J29:K29"/>
    <mergeCell ref="B36:E36"/>
    <mergeCell ref="F36:G36"/>
    <mergeCell ref="H36:I36"/>
    <mergeCell ref="J36:K36"/>
    <mergeCell ref="B37:E37"/>
    <mergeCell ref="F37:G37"/>
    <mergeCell ref="H37:I37"/>
    <mergeCell ref="J37:K37"/>
    <mergeCell ref="A33:G33"/>
    <mergeCell ref="H33:I33"/>
    <mergeCell ref="J33:K33"/>
    <mergeCell ref="A34:K34"/>
    <mergeCell ref="A35:E35"/>
    <mergeCell ref="F35:G35"/>
    <mergeCell ref="H35:I35"/>
    <mergeCell ref="J35:K35"/>
    <mergeCell ref="B38:E38"/>
    <mergeCell ref="F38:G38"/>
    <mergeCell ref="H38:I38"/>
    <mergeCell ref="J38:K38"/>
    <mergeCell ref="A39:K39"/>
    <mergeCell ref="A40:B42"/>
    <mergeCell ref="C40:I40"/>
    <mergeCell ref="J40:K40"/>
    <mergeCell ref="C41:I41"/>
    <mergeCell ref="J41:K41"/>
    <mergeCell ref="C47:I47"/>
    <mergeCell ref="J47:K47"/>
    <mergeCell ref="A51:G51"/>
    <mergeCell ref="H51:I51"/>
    <mergeCell ref="J51:K51"/>
    <mergeCell ref="A52:K52"/>
    <mergeCell ref="C42:I42"/>
    <mergeCell ref="J42:K42"/>
    <mergeCell ref="A43:K43"/>
    <mergeCell ref="A44:B47"/>
    <mergeCell ref="C44:I44"/>
    <mergeCell ref="J44:K44"/>
    <mergeCell ref="C45:I45"/>
    <mergeCell ref="J45:K45"/>
    <mergeCell ref="C46:I46"/>
    <mergeCell ref="J46:K46"/>
    <mergeCell ref="A53:K53"/>
    <mergeCell ref="A55:E55"/>
    <mergeCell ref="F55:G55"/>
    <mergeCell ref="H55:I55"/>
    <mergeCell ref="J55:K55"/>
    <mergeCell ref="A56:E56"/>
    <mergeCell ref="F56:G56"/>
    <mergeCell ref="H56:I56"/>
    <mergeCell ref="J56:K56"/>
    <mergeCell ref="A59:E59"/>
    <mergeCell ref="F59:G59"/>
    <mergeCell ref="H59:I59"/>
    <mergeCell ref="J59:K59"/>
    <mergeCell ref="A60:E60"/>
    <mergeCell ref="F60:G60"/>
    <mergeCell ref="H60:I60"/>
    <mergeCell ref="J60:K60"/>
    <mergeCell ref="A57:E57"/>
    <mergeCell ref="F57:G57"/>
    <mergeCell ref="H57:I57"/>
    <mergeCell ref="J57:K57"/>
    <mergeCell ref="A58:E58"/>
    <mergeCell ref="F58:G58"/>
    <mergeCell ref="H58:I58"/>
    <mergeCell ref="J58:K58"/>
    <mergeCell ref="B67:E67"/>
    <mergeCell ref="F67:G67"/>
    <mergeCell ref="H67:I67"/>
    <mergeCell ref="J67:K67"/>
    <mergeCell ref="B68:E68"/>
    <mergeCell ref="F68:G68"/>
    <mergeCell ref="H68:I68"/>
    <mergeCell ref="J68:K68"/>
    <mergeCell ref="A64:G64"/>
    <mergeCell ref="H64:I64"/>
    <mergeCell ref="J64:K64"/>
    <mergeCell ref="A65:K65"/>
    <mergeCell ref="A66:E66"/>
    <mergeCell ref="F66:G66"/>
    <mergeCell ref="H66:I66"/>
    <mergeCell ref="J66:K66"/>
    <mergeCell ref="B71:E71"/>
    <mergeCell ref="F71:G71"/>
    <mergeCell ref="H71:I71"/>
    <mergeCell ref="J71:K71"/>
    <mergeCell ref="A73:G73"/>
    <mergeCell ref="H73:I73"/>
    <mergeCell ref="J73:K73"/>
    <mergeCell ref="B69:E69"/>
    <mergeCell ref="F69:G69"/>
    <mergeCell ref="H69:I69"/>
    <mergeCell ref="J69:K69"/>
    <mergeCell ref="B70:E70"/>
    <mergeCell ref="F70:G70"/>
    <mergeCell ref="H70:I70"/>
    <mergeCell ref="J70:K70"/>
    <mergeCell ref="A74:K74"/>
    <mergeCell ref="A75:E75"/>
    <mergeCell ref="F75:G75"/>
    <mergeCell ref="H75:I75"/>
    <mergeCell ref="J75:K75"/>
    <mergeCell ref="B76:E76"/>
    <mergeCell ref="F76:G76"/>
    <mergeCell ref="H76:I76"/>
    <mergeCell ref="J76:K76"/>
    <mergeCell ref="B79:E79"/>
    <mergeCell ref="F79:G79"/>
    <mergeCell ref="H79:I79"/>
    <mergeCell ref="J79:K79"/>
    <mergeCell ref="A80:E80"/>
    <mergeCell ref="F80:G80"/>
    <mergeCell ref="H80:I80"/>
    <mergeCell ref="J80:K80"/>
    <mergeCell ref="B77:E77"/>
    <mergeCell ref="F77:G77"/>
    <mergeCell ref="H77:I77"/>
    <mergeCell ref="J77:K77"/>
    <mergeCell ref="B78:E78"/>
    <mergeCell ref="F78:G78"/>
    <mergeCell ref="H78:I78"/>
    <mergeCell ref="J78:K78"/>
    <mergeCell ref="F83:G83"/>
    <mergeCell ref="H83:I83"/>
    <mergeCell ref="J83:K83"/>
    <mergeCell ref="B84:E84"/>
    <mergeCell ref="F84:G84"/>
    <mergeCell ref="H84:I84"/>
    <mergeCell ref="J84:K84"/>
    <mergeCell ref="B81:E81"/>
    <mergeCell ref="F81:G81"/>
    <mergeCell ref="H81:I81"/>
    <mergeCell ref="J81:K81"/>
    <mergeCell ref="B82:E82"/>
    <mergeCell ref="F82:G82"/>
    <mergeCell ref="H82:I82"/>
    <mergeCell ref="J82:K82"/>
    <mergeCell ref="A3:C3"/>
    <mergeCell ref="A98:I98"/>
    <mergeCell ref="J98:K98"/>
    <mergeCell ref="A99:I99"/>
    <mergeCell ref="J99:K99"/>
    <mergeCell ref="A100:I100"/>
    <mergeCell ref="J100:K100"/>
    <mergeCell ref="A93:I93"/>
    <mergeCell ref="J93:K93"/>
    <mergeCell ref="A96:G96"/>
    <mergeCell ref="H96:I96"/>
    <mergeCell ref="J96:K96"/>
    <mergeCell ref="A97:K97"/>
    <mergeCell ref="A91:I91"/>
    <mergeCell ref="J91:K91"/>
    <mergeCell ref="A92:I92"/>
    <mergeCell ref="J92:K92"/>
    <mergeCell ref="A88:G88"/>
    <mergeCell ref="H88:I88"/>
    <mergeCell ref="J88:K88"/>
    <mergeCell ref="A89:K89"/>
    <mergeCell ref="A90:I90"/>
    <mergeCell ref="J90:K90"/>
    <mergeCell ref="B83:E83"/>
  </mergeCells>
  <conditionalFormatting sqref="A91:K93 A99:K100">
    <cfRule type="containsBlanks" dxfId="14" priority="20">
      <formula>LEN(TRIM(A91))=0</formula>
    </cfRule>
  </conditionalFormatting>
  <conditionalFormatting sqref="B7:B8 F7:F8 H7:H8 B9:I11 B18:I22 F29:I31 F36:I38 C40:K42 C44:K47 F56:I56 F58:I58 F60:I60 B67:I71">
    <cfRule type="containsBlanks" dxfId="13" priority="22">
      <formula>LEN(TRIM(B7))=0</formula>
    </cfRule>
  </conditionalFormatting>
  <conditionalFormatting sqref="B76:I79 B81:I84">
    <cfRule type="containsBlanks" dxfId="12" priority="21">
      <formula>LEN(TRIM(B76))=0</formula>
    </cfRule>
  </conditionalFormatting>
  <conditionalFormatting sqref="D3:F3 D2:J2">
    <cfRule type="containsBlanks" dxfId="11" priority="18">
      <formula>LEN(TRIM(D2))=0</formula>
    </cfRule>
  </conditionalFormatting>
  <conditionalFormatting sqref="D3:F3">
    <cfRule type="expression" dxfId="10" priority="1">
      <formula>$D$3&gt;40000</formula>
    </cfRule>
  </conditionalFormatting>
  <conditionalFormatting sqref="H112:J112">
    <cfRule type="expression" dxfId="9" priority="17">
      <formula>OR($H$112&gt;D3, $H$112&gt;40000)</formula>
    </cfRule>
  </conditionalFormatting>
  <conditionalFormatting sqref="J4:K4">
    <cfRule type="expression" dxfId="8" priority="2">
      <formula>$J$4&gt;D3</formula>
    </cfRule>
  </conditionalFormatting>
  <conditionalFormatting sqref="J15:K15">
    <cfRule type="expression" dxfId="7" priority="3">
      <formula>$J$15&gt;D3</formula>
    </cfRule>
  </conditionalFormatting>
  <conditionalFormatting sqref="J26:K26">
    <cfRule type="expression" dxfId="6" priority="4">
      <formula>$J$26&gt;D3</formula>
    </cfRule>
  </conditionalFormatting>
  <conditionalFormatting sqref="J33:K33">
    <cfRule type="expression" dxfId="5" priority="14">
      <formula>$J$33&gt;(20%*D3)</formula>
    </cfRule>
  </conditionalFormatting>
  <conditionalFormatting sqref="J51:K51">
    <cfRule type="expression" dxfId="4" priority="5">
      <formula>$J$51&gt;D3</formula>
    </cfRule>
  </conditionalFormatting>
  <conditionalFormatting sqref="J64:K64">
    <cfRule type="expression" dxfId="3" priority="6">
      <formula>$J$64&gt;D3</formula>
    </cfRule>
  </conditionalFormatting>
  <conditionalFormatting sqref="J73:K73">
    <cfRule type="expression" dxfId="2" priority="15">
      <formula>$J$73&gt;(D3*20%)</formula>
    </cfRule>
  </conditionalFormatting>
  <conditionalFormatting sqref="J88:K88">
    <cfRule type="expression" dxfId="1" priority="16">
      <formula>$J$88&gt;(D3*40%)</formula>
    </cfRule>
  </conditionalFormatting>
  <conditionalFormatting sqref="J96:K96">
    <cfRule type="expression" dxfId="0" priority="12">
      <formula>$J$96&gt;D3</formula>
    </cfRule>
  </conditionalFormatting>
  <hyperlinks>
    <hyperlink ref="G54" r:id="rId1" location="tab--perdiem-tab" xr:uid="{5DC67C5E-70D6-458A-B818-0C708E77C0AD}"/>
    <hyperlink ref="A54" r:id="rId2" location="tab--pov-mileage" xr:uid="{30F2B79C-8B37-4E7F-B8B3-CA3D617DCF43}"/>
  </hyperlinks>
  <pageMargins left="0.7" right="0.7" top="0.75" bottom="0.75" header="0.3" footer="0.3"/>
  <pageSetup orientation="portrait" r:id="rId3"/>
  <headerFooter differentFirst="1">
    <oddHeader>&amp;L&amp;12Periodic Reports Packet</oddHeader>
    <oddFooter>&amp;L&amp;10Oregon OSHA Occupational Safety and Health Training and Education Grant Program&amp;R&amp;A, page &amp;P</oddFooter>
    <firstHeader>&amp;LApplication</firstHeader>
    <firstFooter>&amp;L&amp;10Oregon OSHA Occupational Safety and Health Training and Education Grant Program&amp;R&amp;10&amp;A, page &amp;P</firstFooter>
  </headerFooter>
  <rowBreaks count="2" manualBreakCount="2">
    <brk id="32" max="16383" man="1"/>
    <brk id="72" max="16383" man="1"/>
  </rowBreaks>
  <ignoredErrors>
    <ignoredError sqref="A7 A8:A11 A18:A22" numberStoredAsText="1"/>
  </ignoredErrors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107</vt:i4>
      </vt:variant>
    </vt:vector>
  </HeadingPairs>
  <TitlesOfParts>
    <vt:vector size="109" baseType="lpstr">
      <vt:lpstr>Form C</vt:lpstr>
      <vt:lpstr>Form D</vt:lpstr>
      <vt:lpstr>'Form D'!_Ref138680995</vt:lpstr>
      <vt:lpstr>'Form C'!_Toc138785486</vt:lpstr>
      <vt:lpstr>'Form D'!AdministrationTotal</vt:lpstr>
      <vt:lpstr>'Form D'!AdmP1Salary</vt:lpstr>
      <vt:lpstr>'Form D'!AdmP1total</vt:lpstr>
      <vt:lpstr>'Form D'!AdmP1Weeks</vt:lpstr>
      <vt:lpstr>'Form D'!AdmP2Salary</vt:lpstr>
      <vt:lpstr>'Form D'!AdmP2total</vt:lpstr>
      <vt:lpstr>'Form D'!AdmP2Weeks</vt:lpstr>
      <vt:lpstr>'Form D'!AdmP3Salary</vt:lpstr>
      <vt:lpstr>'Form D'!AdmP3total</vt:lpstr>
      <vt:lpstr>'Form D'!AdmP3Weeks</vt:lpstr>
      <vt:lpstr>'Form D'!AdmP4Salary</vt:lpstr>
      <vt:lpstr>'Form D'!AdmP4total</vt:lpstr>
      <vt:lpstr>'Form D'!AdmP4Weeks</vt:lpstr>
      <vt:lpstr>'Form D'!AdmP5Salary</vt:lpstr>
      <vt:lpstr>'Form D'!AdmP5total</vt:lpstr>
      <vt:lpstr>'Form D'!AdmP5Weeks</vt:lpstr>
      <vt:lpstr>'Form C'!first1</vt:lpstr>
      <vt:lpstr>'Form C'!first2</vt:lpstr>
      <vt:lpstr>'Form C'!first3</vt:lpstr>
      <vt:lpstr>'Form C'!first4</vt:lpstr>
      <vt:lpstr>'Form C'!first5</vt:lpstr>
      <vt:lpstr>'Form C'!first6</vt:lpstr>
      <vt:lpstr>'Form C'!first7</vt:lpstr>
      <vt:lpstr>'Form C'!first8</vt:lpstr>
      <vt:lpstr>'Form C'!first9</vt:lpstr>
      <vt:lpstr>Form_G_–_Quarterly_Detail_of_Grant_Expenditures</vt:lpstr>
      <vt:lpstr>FormGTop</vt:lpstr>
      <vt:lpstr>'Form C'!fourth1</vt:lpstr>
      <vt:lpstr>'Form C'!fourth2</vt:lpstr>
      <vt:lpstr>'Form C'!fourth3</vt:lpstr>
      <vt:lpstr>'Form C'!fourth4</vt:lpstr>
      <vt:lpstr>'Form C'!fourth5</vt:lpstr>
      <vt:lpstr>'Form C'!fourth6</vt:lpstr>
      <vt:lpstr>'Form C'!fourth7</vt:lpstr>
      <vt:lpstr>'Form C'!fourth8</vt:lpstr>
      <vt:lpstr>'Form C'!fourth9</vt:lpstr>
      <vt:lpstr>'Form C'!grant1</vt:lpstr>
      <vt:lpstr>'Form C'!grant2</vt:lpstr>
      <vt:lpstr>'Form C'!grant3</vt:lpstr>
      <vt:lpstr>'Form C'!grant4</vt:lpstr>
      <vt:lpstr>'Form C'!grant5</vt:lpstr>
      <vt:lpstr>'Form C'!grant6</vt:lpstr>
      <vt:lpstr>'Form C'!grant7</vt:lpstr>
      <vt:lpstr>'Form C'!grant8</vt:lpstr>
      <vt:lpstr>'Form C'!grant9</vt:lpstr>
      <vt:lpstr>'Form C'!inkind1</vt:lpstr>
      <vt:lpstr>'Form C'!inkind2</vt:lpstr>
      <vt:lpstr>'Form C'!inkind3</vt:lpstr>
      <vt:lpstr>'Form C'!inkind4</vt:lpstr>
      <vt:lpstr>'Form C'!inkind5</vt:lpstr>
      <vt:lpstr>'Form C'!inkind6</vt:lpstr>
      <vt:lpstr>'Form C'!inkind7</vt:lpstr>
      <vt:lpstr>'Form C'!inkind8</vt:lpstr>
      <vt:lpstr>'Form C'!inkind9</vt:lpstr>
      <vt:lpstr>'Form C'!Print_Area</vt:lpstr>
      <vt:lpstr>'Form D'!Print_Area</vt:lpstr>
      <vt:lpstr>'Form C'!second1</vt:lpstr>
      <vt:lpstr>'Form C'!second2</vt:lpstr>
      <vt:lpstr>'Form C'!second3</vt:lpstr>
      <vt:lpstr>'Form C'!second4</vt:lpstr>
      <vt:lpstr>'Form C'!second5</vt:lpstr>
      <vt:lpstr>'Form C'!second6</vt:lpstr>
      <vt:lpstr>'Form C'!second7</vt:lpstr>
      <vt:lpstr>'Form C'!second8</vt:lpstr>
      <vt:lpstr>'Form C'!second9</vt:lpstr>
      <vt:lpstr>'Form D'!Text10</vt:lpstr>
      <vt:lpstr>'Form D'!Text2</vt:lpstr>
      <vt:lpstr>'Form D'!Text3</vt:lpstr>
      <vt:lpstr>'Form D'!Text4</vt:lpstr>
      <vt:lpstr>'Form D'!Text5</vt:lpstr>
      <vt:lpstr>'Form D'!Text6</vt:lpstr>
      <vt:lpstr>'Form D'!Text7</vt:lpstr>
      <vt:lpstr>'Form D'!Text8</vt:lpstr>
      <vt:lpstr>'Form D'!Text9</vt:lpstr>
      <vt:lpstr>'Form C'!third1</vt:lpstr>
      <vt:lpstr>'Form C'!third2</vt:lpstr>
      <vt:lpstr>'Form C'!third3</vt:lpstr>
      <vt:lpstr>'Form C'!third4</vt:lpstr>
      <vt:lpstr>'Form C'!third5</vt:lpstr>
      <vt:lpstr>'Form C'!third6</vt:lpstr>
      <vt:lpstr>'Form C'!third7</vt:lpstr>
      <vt:lpstr>'Form C'!third8</vt:lpstr>
      <vt:lpstr>'Form C'!third9</vt:lpstr>
      <vt:lpstr>'Form C'!totalfirst</vt:lpstr>
      <vt:lpstr>'Form C'!totalfourth</vt:lpstr>
      <vt:lpstr>'Form C'!totalgrant</vt:lpstr>
      <vt:lpstr>'Form C'!totalinkind</vt:lpstr>
      <vt:lpstr>'Form C'!totalsecond</vt:lpstr>
      <vt:lpstr>'Form C'!totalthird</vt:lpstr>
      <vt:lpstr>'Form D'!TrainingDevelopTotal</vt:lpstr>
      <vt:lpstr>'Form D'!TrainP1salary</vt:lpstr>
      <vt:lpstr>'Form D'!TrainP1total</vt:lpstr>
      <vt:lpstr>'Form D'!TrainP1weeks</vt:lpstr>
      <vt:lpstr>'Form D'!TrainP2salary</vt:lpstr>
      <vt:lpstr>'Form D'!TrainP2total</vt:lpstr>
      <vt:lpstr>'Form D'!TrainP2weeks</vt:lpstr>
      <vt:lpstr>'Form D'!TrainP3salary</vt:lpstr>
      <vt:lpstr>'Form D'!TrainP3total</vt:lpstr>
      <vt:lpstr>'Form D'!TrainP3weeks</vt:lpstr>
      <vt:lpstr>'Form D'!TrainP4salary</vt:lpstr>
      <vt:lpstr>'Form D'!TrainP4total</vt:lpstr>
      <vt:lpstr>'Form D'!TrainP4weeks</vt:lpstr>
      <vt:lpstr>'Form D'!TrainP5salary</vt:lpstr>
      <vt:lpstr>'Form D'!TrainP5total</vt:lpstr>
      <vt:lpstr>'Form D'!TrainP5weeks</vt:lpstr>
    </vt:vector>
  </TitlesOfParts>
  <Company>DCBS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Oregon OSHA Occupational Safety and Health Grant Application Forms C and D</dc:title>
  <dc:creator>Oregon OSHA</dc:creator>
  <cp:lastModifiedBy>Tawnya Swanson</cp:lastModifiedBy>
  <cp:lastPrinted>2024-09-17T23:42:43Z</cp:lastPrinted>
  <dcterms:created xsi:type="dcterms:W3CDTF">2024-03-07T00:29:14Z</dcterms:created>
  <dcterms:modified xsi:type="dcterms:W3CDTF">2025-06-25T18:02:24Z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b73270-2993-4076-be47-9c78f42a1e84_Enabled">
    <vt:lpwstr>true</vt:lpwstr>
  </property>
  <property fmtid="{D5CDD505-2E9C-101B-9397-08002B2CF9AE}" pid="3" name="MSIP_Label_09b73270-2993-4076-be47-9c78f42a1e84_SetDate">
    <vt:lpwstr>2024-03-07T00:31:15Z</vt:lpwstr>
  </property>
  <property fmtid="{D5CDD505-2E9C-101B-9397-08002B2CF9AE}" pid="4" name="MSIP_Label_09b73270-2993-4076-be47-9c78f42a1e84_Method">
    <vt:lpwstr>Privileged</vt:lpwstr>
  </property>
  <property fmtid="{D5CDD505-2E9C-101B-9397-08002B2CF9AE}" pid="5" name="MSIP_Label_09b73270-2993-4076-be47-9c78f42a1e84_Name">
    <vt:lpwstr>Level 1 - Published (Items)</vt:lpwstr>
  </property>
  <property fmtid="{D5CDD505-2E9C-101B-9397-08002B2CF9AE}" pid="6" name="MSIP_Label_09b73270-2993-4076-be47-9c78f42a1e84_SiteId">
    <vt:lpwstr>aa3f6932-fa7c-47b4-a0ce-a598cad161cf</vt:lpwstr>
  </property>
  <property fmtid="{D5CDD505-2E9C-101B-9397-08002B2CF9AE}" pid="7" name="MSIP_Label_09b73270-2993-4076-be47-9c78f42a1e84_ActionId">
    <vt:lpwstr>8bd258de-b48b-43ee-a7f7-e2766486a12f</vt:lpwstr>
  </property>
  <property fmtid="{D5CDD505-2E9C-101B-9397-08002B2CF9AE}" pid="8" name="MSIP_Label_09b73270-2993-4076-be47-9c78f42a1e84_ContentBits">
    <vt:lpwstr>0</vt:lpwstr>
  </property>
</Properties>
</file>